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28" i="108"/>
  <c r="F31" i="108"/>
  <c r="F37" i="108"/>
  <c r="G28" i="108"/>
  <c r="E29" i="108"/>
  <c r="G29"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B2597" i="106"/>
  <c r="D2597" i="106" s="1"/>
  <c r="D4" i="7"/>
  <c r="B1760" i="106" s="1"/>
  <c r="D1760" i="106" s="1"/>
  <c r="D5" i="7"/>
  <c r="B1761" i="106" s="1"/>
  <c r="D1761" i="106" s="1"/>
  <c r="D9" i="7"/>
  <c r="B1767" i="106" s="1"/>
  <c r="D1767" i="106" s="1"/>
  <c r="B5770" i="106"/>
  <c r="D5770" i="106" s="1"/>
  <c r="F135" i="34"/>
  <c r="F129" i="34"/>
  <c r="F126" i="34"/>
  <c r="F110" i="34"/>
  <c r="B5847" i="106"/>
  <c r="D5847" i="106" s="1"/>
  <c r="B5752" i="106"/>
  <c r="D5752" i="106" s="1"/>
  <c r="B5599" i="106"/>
  <c r="D5599" i="106" s="1"/>
  <c r="H173" i="5"/>
  <c r="B5906" i="106" s="1"/>
  <c r="D5906" i="106" s="1"/>
  <c r="C172" i="5"/>
  <c r="B5214" i="106" s="1"/>
  <c r="D5214" i="106" s="1"/>
  <c r="H109" i="5"/>
  <c r="B6025" i="106" s="1"/>
  <c r="D6025" i="106" s="1"/>
  <c r="D109" i="5"/>
  <c r="B5356" i="106" s="1"/>
  <c r="D5356" i="106" s="1"/>
  <c r="F105" i="34"/>
  <c r="D7" i="7"/>
  <c r="B1763" i="106" s="1"/>
  <c r="D1763" i="106" s="1"/>
  <c r="B1746" i="106"/>
  <c r="D1746" i="106" s="1"/>
  <c r="D17" i="7"/>
  <c r="B4104" i="106" s="1"/>
  <c r="D4104" i="106" s="1"/>
  <c r="D12" i="7"/>
  <c r="B1769" i="106" s="1"/>
  <c r="D1769" i="106" s="1"/>
  <c r="D11" i="7"/>
  <c r="B1768" i="106" s="1"/>
  <c r="D1768" i="106" s="1"/>
  <c r="D15" i="7"/>
  <c r="B1772" i="106" s="1"/>
  <c r="D1772" i="106" s="1"/>
  <c r="H4" i="4" l="1"/>
  <c r="B2655" i="106" s="1"/>
  <c r="D2655" i="106" s="1"/>
  <c r="H6" i="4"/>
  <c r="B2656" i="106" s="1"/>
  <c r="D2656" i="106" s="1"/>
  <c r="K274" i="5"/>
  <c r="F130" i="34"/>
  <c r="K28" i="118"/>
  <c r="O27" i="118" s="1"/>
  <c r="O29" i="118" s="1"/>
  <c r="D5" i="4"/>
  <c r="B3406" i="106" s="1"/>
  <c r="D3406" i="106" s="1"/>
  <c r="I173" i="5"/>
  <c r="B4216" i="106" s="1"/>
  <c r="D4216" i="106" s="1"/>
  <c r="L354" i="29"/>
  <c r="K339" i="29"/>
  <c r="B3670" i="106" s="1"/>
  <c r="D3670" i="106" s="1"/>
  <c r="H341" i="29"/>
  <c r="B3656" i="106" s="1"/>
  <c r="D3656" i="106" s="1"/>
  <c r="B3647" i="106"/>
  <c r="D3647" i="106" s="1"/>
  <c r="L15" i="11"/>
  <c r="B3459" i="106" s="1"/>
  <c r="D3459" i="106" s="1"/>
  <c r="K278" i="29"/>
  <c r="K24" i="12"/>
  <c r="B7733" i="106" s="1"/>
  <c r="D7733" i="106" s="1"/>
  <c r="J90" i="28"/>
  <c r="K76" i="4"/>
  <c r="B3586" i="106" s="1"/>
  <c r="D3586" i="106" s="1"/>
  <c r="H288" i="29"/>
  <c r="B1454" i="106" s="1"/>
  <c r="D1454" i="106" s="1"/>
  <c r="K162" i="29"/>
  <c r="H166" i="29"/>
  <c r="E168" i="29"/>
  <c r="B1309" i="106" s="1"/>
  <c r="D1309" i="106" s="1"/>
  <c r="C129" i="29"/>
  <c r="D60" i="36"/>
  <c r="L13" i="11"/>
  <c r="B2060" i="106" s="1"/>
  <c r="D2060" i="106" s="1"/>
  <c r="L5" i="11"/>
  <c r="B2056" i="106" s="1"/>
  <c r="D2056" i="106" s="1"/>
  <c r="K26" i="12"/>
  <c r="B7743" i="106" s="1"/>
  <c r="D7743" i="106" s="1"/>
  <c r="D58" i="36"/>
  <c r="C331" i="29"/>
  <c r="B7216" i="106" s="1"/>
  <c r="D7216" i="106" s="1"/>
  <c r="G109" i="5"/>
  <c r="G204" i="29"/>
  <c r="K178" i="29"/>
  <c r="F13" i="4" s="1"/>
  <c r="B2596" i="106" s="1"/>
  <c r="D2596" i="106" s="1"/>
  <c r="E109" i="5"/>
  <c r="E4" i="4" s="1"/>
  <c r="B2630" i="106" s="1"/>
  <c r="D2630" i="106" s="1"/>
  <c r="D4" i="4"/>
  <c r="B2564" i="106" s="1"/>
  <c r="D2564" i="106" s="1"/>
  <c r="B1137" i="106"/>
  <c r="D1137" i="106" s="1"/>
  <c r="D36" i="108"/>
  <c r="D27" i="108"/>
  <c r="C173" i="5"/>
  <c r="B5223" i="106" s="1"/>
  <c r="D5223" i="106" s="1"/>
  <c r="B5096" i="106"/>
  <c r="D5096" i="106" s="1"/>
  <c r="D13" i="7"/>
  <c r="B3726" i="106" s="1"/>
  <c r="D3726" i="106" s="1"/>
  <c r="C109" i="5"/>
  <c r="B5121" i="106" s="1"/>
  <c r="D5121" i="106" s="1"/>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D7255" i="106"/>
  <c r="D7253" i="106"/>
  <c r="D7252" i="106"/>
  <c r="K331" i="29"/>
  <c r="D40" i="108"/>
  <c r="E42" i="108" s="1"/>
  <c r="K341" i="29"/>
  <c r="D30" i="36"/>
  <c r="B7760" i="106"/>
  <c r="D7760" i="106" s="1"/>
  <c r="B3724" i="106"/>
  <c r="D3724" i="106" s="1"/>
  <c r="F73" i="34"/>
  <c r="G15" i="4"/>
  <c r="B6032" i="106" s="1"/>
  <c r="D6032" i="106" s="1"/>
  <c r="L16" i="11"/>
  <c r="B2061" i="106" s="1"/>
  <c r="D2061" i="106" s="1"/>
  <c r="B6024" i="106"/>
  <c r="D6024" i="106" s="1"/>
  <c r="G4" i="4"/>
  <c r="B2603" i="106" s="1"/>
  <c r="D2603" i="106" s="1"/>
  <c r="F65" i="34"/>
  <c r="B1365" i="106"/>
  <c r="D1365" i="106" s="1"/>
  <c r="B1381" i="106"/>
  <c r="D1381" i="106" s="1"/>
  <c r="F6" i="4"/>
  <c r="B2593" i="106" s="1"/>
  <c r="D2593" i="106" s="1"/>
  <c r="F275" i="5"/>
  <c r="B5527" i="106"/>
  <c r="D5527" i="106" s="1"/>
  <c r="C114" i="29"/>
  <c r="B757" i="106" s="1"/>
  <c r="D757" i="106" s="1"/>
  <c r="C6" i="4"/>
  <c r="B2553" i="106" s="1"/>
  <c r="D2553" i="106" s="1"/>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<sst xmlns="http://schemas.openxmlformats.org/spreadsheetml/2006/main" count="5042" uniqueCount="2137">
  <si>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</si>
  <si>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</si>
  <si>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</si>
  <si>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</si>
  <si>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</si>
  <si>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</si>
  <si>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</si>
  <si>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</si>
  <si>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</si>
  <si>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</si>
  <si>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</si>
  <si>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</si>
  <si>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</si>
  <si>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</si>
  <si>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</si>
  <si>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</si>
  <si>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</si>
  <si>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</si>
  <si>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</si>
  <si>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</si>
  <si>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</si>
  <si>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</si>
  <si>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</si>
  <si>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</si>
  <si>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</si>
  <si>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</si>
  <si>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</si>
  <si>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</si>
  <si>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</si>
  <si>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</si>
  <si>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</si>
  <si>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</si>
  <si>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</si>
  <si>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</si>
  <si>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</si>
  <si>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</si>
  <si>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</si>
  <si>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</si>
  <si>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</si>
  <si>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</si>
  <si>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</si>
  <si>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</si>
  <si>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</si>
  <si>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</si>
  <si>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</si>
  <si>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</si>
  <si>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</si>
  <si>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</si>
  <si>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</si>
  <si>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</si>
  <si>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</si>
  <si>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</si>
  <si>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</si>
  <si>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</si>
  <si>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</si>
  <si>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</si>
  <si>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</si>
  <si>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</si>
  <si>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</si>
  <si>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</si>
  <si>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</si>
  <si>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</si>
  <si>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</si>
  <si>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</si>
  <si>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</si>
  <si>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</si>
  <si>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</si>
  <si>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</si>
  <si>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</si>
  <si>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</si>
  <si>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</si>
  <si>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</si>
  <si>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</si>
  <si>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</si>
  <si>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</si>
  <si>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</si>
  <si>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</si>
  <si>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</si>
  <si>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</si>
  <si>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</si>
  <si>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</si>
  <si>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</si>
  <si>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</si>
  <si>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</si>
  <si>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</si>
  <si>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</si>
  <si>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</si>
  <si>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</si>
  <si>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</si>
  <si>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</si>
  <si>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</si>
  <si>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</si>
  <si>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</si>
  <si>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</si>
  <si>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</si>
  <si>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</si>
  <si>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</si>
  <si>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</si>
  <si>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</si>
  <si>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</si>
  <si>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</si>
  <si>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</si>
  <si>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</si>
  <si>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</si>
  <si>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</si>
  <si>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</si>
  <si>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</si>
  <si>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</si>
  <si>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</si>
  <si>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</si>
  <si>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</si>
  <si>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</si>
  <si>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</si>
  <si>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</si>
  <si>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</si>
  <si>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</si>
  <si>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</si>
  <si>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</si>
  <si>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</si>
  <si>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</si>
  <si>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</si>
  <si>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</si>
  <si>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</si>
  <si>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</si>
  <si>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</si>
  <si>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</si>
  <si>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</si>
  <si>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</si>
  <si>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</si>
  <si>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</si>
  <si>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</si>
  <si>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</si>
  <si>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</si>
  <si>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</si>
  <si>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</si>
  <si>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</si>
  <si>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</si>
  <si>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</si>
  <si>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</si>
  <si>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</si>
  <si>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</si>
  <si>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</si>
  <si>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</si>
  <si>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</si>
  <si>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</si>
  <si>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</si>
  <si>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</si>
  <si>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</si>
  <si>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</si>
  <si>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</si>
  <si>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</si>
  <si>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</si>
  <si>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</si>
  <si>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</si>
  <si>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</si>
  <si>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</si>
  <si>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</si>
  <si>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</si>
  <si>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</si>
  <si>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</si>
  <si>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</si>
  <si>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</si>
  <si>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</si>
  <si>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</si>
  <si>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</si>
  <si>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</si>
  <si>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</si>
  <si>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</si>
  <si>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</si>
  <si>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</si>
  <si>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</si>
  <si>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</si>
  <si>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</si>
  <si>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</si>
  <si>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</si>
  <si>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</si>
  <si>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</si>
  <si>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</si>
  <si>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</si>
  <si>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</si>
  <si>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</si>
  <si>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</si>
  <si>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</si>
  <si>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</si>
  <si>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</si>
  <si>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</si>
  <si>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</si>
  <si>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</si>
  <si>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</si>
  <si>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</si>
  <si>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</si>
  <si>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</si>
  <si>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</si>
  <si>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</si>
  <si>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</si>
  <si>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</si>
  <si>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</si>
  <si>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</si>
  <si>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</si>
  <si>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</si>
  <si>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</si>
  <si>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</si>
  <si>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</si>
  <si>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</si>
  <si>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</si>
  <si>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</si>
  <si>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</si>
  <si>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</si>
  <si>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</si>
  <si>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</si>
  <si>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</si>
  <si>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</si>
  <si>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</si>
  <si>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</si>
  <si>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</si>
  <si>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</si>
  <si>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</si>
  <si>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</si>
  <si>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</si>
  <si>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</si>
  <si>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</si>
  <si>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</si>
  <si>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</si>
  <si>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</si>
  <si>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</si>
  <si>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</si>
  <si>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</si>
  <si>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</si>
  <si>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</si>
  <si>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</si>
  <si>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</si>
  <si>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</si>
  <si>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</si>
  <si>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</si>
  <si>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</si>
  <si>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</si>
  <si>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</si>
  <si>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</si>
  <si>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</si>
  <si>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</si>
  <si>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</si>
  <si>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</si>
  <si>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</si>
  <si>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</si>
  <si>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</si>
  <si>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</si>
  <si>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</si>
  <si>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</si>
  <si>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</si>
  <si>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</si>
  <si>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</si>
  <si>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</si>
  <si>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</si>
  <si>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</si>
  <si>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</si>
  <si>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</si>
  <si>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</si>
  <si>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</si>
  <si>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</si>
  <si>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</si>
  <si>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</si>
  <si>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</si>
  <si>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</si>
  <si>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</si>
  <si>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</si>
  <si>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</si>
  <si>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</si>
  <si>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</si>
  <si>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</si>
  <si>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</si>
  <si>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</si>
  <si>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</si>
  <si>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</si>
  <si>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</si>
  <si>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</si>
  <si>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</si>
  <si>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</si>
  <si>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</si>
  <si>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</si>
  <si>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</si>
  <si>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</si>
  <si>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</si>
  <si>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</si>
  <si>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</si>
  <si>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</si>
  <si>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</si>
  <si>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</si>
  <si>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</si>
  <si>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</si>
  <si>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</si>
  <si>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</si>
  <si>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</si>
  <si>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</si>
  <si>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</si>
  <si>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</si>
  <si>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</si>
  <si>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</si>
  <si>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</si>
  <si>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</si>
  <si>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</si>
  <si>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</si>
  <si>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</si>
  <si>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</si>
  <si>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</si>
  <si>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</si>
  <si>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</si>
  <si>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</si>
  <si>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</si>
  <si>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</si>
  <si>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</si>
  <si>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</si>
  <si>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</si>
  <si>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</si>
  <si>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</si>
  <si>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</si>
  <si>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</si>
  <si>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</si>
  <si>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</si>
  <si>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</si>
  <si>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</si>
  <si>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</si>
  <si>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</si>
  <si>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</si>
  <si>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</si>
  <si>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</si>
  <si>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</si>
  <si>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</si>
  <si>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</si>
  <si>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</si>
  <si>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</si>
  <si>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</si>
  <si>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</si>
  <si>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</si>
  <si>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</si>
  <si>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</si>
  <si>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</si>
  <si>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</si>
  <si>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</si>
  <si>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</si>
  <si>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</si>
  <si>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</si>
  <si>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</si>
  <si>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</si>
  <si>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</si>
  <si>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</si>
  <si>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</si>
  <si>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</si>
  <si>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</si>
  <si>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</si>
  <si>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</si>
  <si>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</si>
  <si>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</si>
  <si>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</si>
  <si>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</si>
  <si>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</si>
  <si>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</si>
  <si>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</si>
  <si>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</si>
  <si>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</si>
  <si>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</si>
  <si>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</si>
  <si>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</si>
  <si>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</si>
  <si>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</si>
  <si>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</si>
  <si>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</si>
  <si>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</si>
  <si>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</si>
  <si>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</si>
  <si>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</si>
  <si>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</si>
  <si>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</si>
  <si>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</si>
  <si>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</si>
  <si>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</si>
  <si>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</si>
  <si>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</si>
  <si>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</si>
  <si>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</si>
  <si>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</si>
  <si>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</si>
  <si>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</si>
  <si>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</si>
  <si>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</si>
  <si>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</si>
  <si>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</si>
  <si>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</si>
  <si>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</si>
  <si>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</si>
  <si>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</si>
  <si>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</si>
  <si>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</si>
  <si>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</si>
  <si>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</si>
  <si>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</si>
  <si>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</si>
  <si>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</si>
  <si>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</si>
  <si>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</si>
  <si>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</si>
  <si>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</si>
  <si>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</si>
  <si>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</si>
  <si>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</si>
  <si>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</si>
  <si>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</si>
  <si>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</si>
  <si>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</si>
  <si>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</si>
  <si>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</si>
  <si>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</si>
  <si>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</si>
  <si>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</si>
  <si>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</si>
  <si>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</si>
  <si>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</si>
  <si>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</si>
  <si>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</si>
  <si>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</si>
  <si>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</si>
  <si>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</si>
  <si>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</si>
  <si>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</si>
  <si>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</si>
  <si>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</si>
  <si>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</si>
  <si>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</si>
  <si>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</si>
  <si>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</si>
  <si>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</si>
  <si>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</si>
  <si>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</si>
  <si>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</si>
  <si>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</si>
  <si>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</si>
  <si>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</si>
  <si>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</si>
  <si>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</si>
  <si>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</si>
  <si>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</si>
  <si>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</si>
  <si>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</si>
  <si>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</si>
  <si>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</si>
  <si>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</si>
  <si>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</si>
  <si>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</si>
  <si>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</si>
  <si>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</si>
  <si>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</si>
  <si>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</si>
  <si>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</si>
  <si>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</si>
  <si>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</si>
  <si>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</si>
  <si>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</si>
  <si>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</si>
  <si>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</si>
  <si>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</si>
  <si>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</si>
  <si>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</si>
  <si>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</si>
  <si>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</si>
  <si>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</si>
  <si>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</si>
  <si>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</si>
  <si>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</si>
  <si>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</si>
  <si>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</si>
  <si>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</si>
  <si>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</si>
  <si>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</si>
  <si>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</si>
  <si>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</si>
  <si>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</si>
  <si>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</si>
  <si>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</si>
  <si>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</si>
  <si>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</si>
  <si>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</si>
  <si>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</si>
  <si>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</si>
  <si>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</si>
  <si>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</si>
  <si>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</si>
  <si>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</si>
  <si>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</si>
  <si>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</si>
  <si>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</si>
  <si>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</si>
  <si>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</si>
  <si>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</si>
  <si>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</si>
  <si>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</si>
  <si>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</si>
  <si>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</si>
  <si>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</si>
  <si>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</si>
  <si>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</si>
  <si>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</si>
  <si>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</si>
  <si>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</si>
  <si>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</si>
  <si>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</si>
  <si>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</si>
  <si>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</si>
  <si>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</si>
  <si>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</si>
  <si>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</si>
  <si>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</si>
  <si>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</si>
  <si>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</si>
  <si>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</si>
  <si>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</si>
  <si>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</si>
  <si>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</si>
  <si>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</si>
  <si>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</si>
  <si>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</si>
  <si>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</si>
  <si>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</si>
  <si>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</si>
  <si>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</si>
  <si>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</si>
  <si>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</si>
  <si>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</si>
  <si>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</si>
  <si>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</si>
  <si>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</si>
  <si>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</si>
  <si>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</si>
  <si>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</si>
  <si>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</si>
  <si>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</si>
  <si>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</si>
  <si>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</si>
  <si>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</si>
  <si>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</si>
  <si>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</si>
  <si>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</si>
  <si>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</si>
  <si>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</si>
  <si>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</si>
  <si>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</si>
  <si>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</si>
  <si>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</si>
  <si>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</si>
  <si>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</si>
  <si>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</si>
  <si>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</si>
  <si>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</si>
  <si>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</si>
  <si>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</si>
  <si>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</si>
  <si>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</si>
  <si>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</si>
  <si>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</si>
  <si>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</si>
  <si>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</si>
  <si>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</si>
  <si>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</si>
  <si>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</si>
  <si>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</si>
  <si>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</si>
  <si>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</si>
  <si>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</si>
  <si>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</si>
  <si>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</si>
  <si>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</si>
  <si>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</si>
  <si>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</si>
  <si>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</si>
  <si>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</si>
  <si>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</si>
  <si>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</si>
  <si>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</si>
  <si>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</si>
  <si>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</si>
  <si>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</si>
  <si>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</si>
  <si>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</si>
  <si>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</si>
  <si>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</si>
  <si>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</si>
  <si>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</si>
  <si>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</si>
  <si>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</si>
  <si>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</si>
  <si>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</si>
  <si>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</si>
  <si>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</si>
  <si>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</si>
  <si>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</si>
  <si>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</si>
  <si>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</si>
  <si>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</si>
  <si>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</si>
  <si>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</si>
  <si>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</si>
  <si>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</si>
  <si>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</si>
  <si>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</si>
  <si>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</si>
  <si>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</si>
  <si>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</si>
  <si>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</si>
  <si>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</si>
  <si>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</si>
  <si>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</si>
  <si>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</si>
  <si>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</si>
  <si>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</si>
  <si>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</si>
  <si>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</si>
  <si>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</si>
  <si>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</si>
  <si>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</si>
  <si>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</si>
  <si>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</si>
  <si>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</si>
  <si>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</si>
  <si>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</si>
  <si>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</si>
  <si>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</si>
  <si>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</si>
  <si>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</si>
  <si>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</si>
  <si>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</si>
  <si>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</si>
  <si>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</si>
  <si>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</si>
  <si>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</si>
  <si>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</si>
  <si>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</si>
  <si>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</si>
  <si>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</si>
  <si>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</si>
  <si>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</si>
  <si>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</si>
  <si>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</si>
  <si>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</si>
  <si>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</si>
  <si>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</si>
  <si>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</si>
  <si>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</si>
  <si>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</si>
  <si>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</si>
  <si>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</si>
  <si>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</si>
  <si>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</si>
  <si>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</si>
  <si>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</si>
  <si>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</si>
  <si>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</si>
  <si>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</si>
  <si>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</si>
  <si>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</si>
  <si>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</si>
  <si>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</si>
  <si>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</si>
  <si>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</si>
  <si>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</si>
  <si>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</si>
  <si>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</si>
  <si>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</si>
  <si>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</si>
  <si>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</si>
  <si>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</si>
  <si>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</si>
  <si>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</si>
  <si>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</si>
  <si>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</si>
  <si>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</si>
  <si>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</si>
  <si>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</si>
  <si>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</si>
  <si>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</si>
  <si>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</si>
  <si>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</si>
  <si>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</si>
  <si>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</si>
  <si>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</si>
  <si>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</si>
  <si>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</si>
  <si>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</si>
  <si>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</si>
  <si>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</si>
  <si>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</si>
  <si>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</si>
  <si>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</si>
  <si>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</si>
  <si>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</si>
  <si>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</si>
  <si>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</si>
  <si>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</si>
  <si>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</si>
  <si>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</si>
  <si>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</si>
  <si>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</si>
  <si>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</si>
  <si>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</si>
  <si>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</si>
  <si>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</si>
  <si>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</si>
  <si>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</si>
  <si>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</si>
  <si>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</si>
  <si>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</si>
  <si>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</si>
  <si>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</si>
  <si>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</si>
  <si>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</si>
  <si>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</si>
  <si>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</si>
  <si>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</si>
  <si>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</si>
  <si>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</si>
  <si>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</si>
  <si>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</si>
  <si>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</si>
  <si>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</si>
  <si>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</si>
  <si>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</si>
  <si>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</si>
  <si>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</si>
  <si>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</si>
  <si>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</si>
  <si>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</si>
  <si>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</si>
  <si>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</si>
  <si>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</si>
  <si>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</si>
  <si>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</si>
  <si>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</si>
  <si>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</si>
  <si>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</si>
  <si>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</si>
  <si>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</si>
  <si>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</si>
  <si>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</si>
  <si>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</si>
  <si>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</si>
  <si>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</si>
  <si>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</si>
  <si>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</si>
  <si>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</si>
  <si>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</si>
  <si>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</si>
  <si>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</si>
  <si>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</si>
  <si>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</si>
  <si>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</si>
  <si>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</si>
  <si>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</si>
  <si>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</si>
  <si>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</si>
  <si>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</si>
  <si>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</si>
  <si>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</si>
  <si>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</si>
  <si>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</si>
  <si>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</si>
  <si>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</si>
  <si>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</si>
  <si>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</si>
  <si>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</si>
  <si>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</si>
  <si>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</si>
  <si>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</si>
  <si>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</si>
  <si>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</si>
  <si>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</si>
  <si>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</si>
  <si>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</si>
  <si>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</si>
  <si>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</si>
  <si>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</si>
  <si>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</si>
  <si>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</si>
  <si>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</si>
  <si>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</si>
  <si>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</si>
  <si>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</si>
  <si>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</si>
  <si>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</si>
  <si>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</si>
  <si>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</si>
  <si>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</si>
  <si>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</si>
  <si>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</si>
  <si>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</si>
  <si>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</si>
  <si>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</si>
  <si>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</si>
  <si>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</si>
  <si>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</si>
  <si>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</si>
  <si>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</si>
  <si>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</si>
  <si>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</si>
  <si>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</si>
  <si>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</si>
  <si>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</si>
  <si>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</si>
  <si>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</si>
  <si>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</si>
  <si>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</si>
  <si>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</si>
  <si>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</si>
  <si>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</si>
  <si>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</si>
  <si>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</si>
  <si>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</si>
  <si>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</si>
  <si>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</si>
  <si>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</si>
  <si>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</si>
  <si>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</si>
  <si>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</si>
  <si>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</si>
  <si>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</si>
  <si>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</si>
  <si>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</si>
  <si>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</si>
  <si>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</si>
  <si>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</si>
  <si>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</si>
  <si>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</si>
  <si>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</si>
  <si>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</si>
  <si>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</si>
  <si>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</si>
  <si>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</si>
  <si>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</si>
  <si>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</si>
  <si>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</si>
  <si>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</si>
  <si>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</si>
  <si>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</si>
  <si>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</si>
  <si>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</si>
  <si>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</si>
  <si>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</si>
  <si>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</si>
  <si>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</si>
  <si>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</si>
  <si>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</si>
  <si>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</si>
  <si>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</si>
  <si>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</si>
  <si>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</si>
  <si>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</si>
  <si>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</si>
  <si>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</si>
  <si>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</si>
  <si>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</si>
  <si>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</si>
  <si>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</si>
  <si>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</si>
  <si>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</si>
  <si>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</si>
  <si>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</si>
  <si>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</si>
  <si>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</si>
  <si>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</si>
  <si>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</si>
  <si>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</si>
  <si>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</si>
  <si>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</si>
  <si>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</si>
  <si>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</si>
  <si>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</si>
  <si>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</si>
  <si>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</si>
  <si>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</si>
  <si>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</si>
  <si>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</si>
  <si>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</si>
  <si>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</si>
  <si>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</si>
  <si>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</si>
  <si>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</si>
  <si>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</si>
  <si>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</si>
  <si>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</si>
  <si>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</si>
  <si>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</si>
  <si>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</si>
  <si>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</si>
  <si>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</si>
  <si>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</si>
  <si>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</si>
  <si>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</si>
  <si>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</si>
  <si>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</si>
  <si>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</si>
  <si>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</si>
  <si>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</si>
  <si>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</si>
  <si>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</si>
  <si>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</si>
  <si>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</si>
  <si>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</si>
  <si>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</si>
  <si>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</si>
  <si>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</si>
  <si>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</si>
  <si>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</si>
  <si>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</si>
  <si>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</si>
  <si>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</si>
  <si>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</si>
  <si>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</si>
  <si>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</si>
  <si>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</si>
  <si>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</si>
  <si>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</si>
  <si>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</si>
  <si>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</si>
  <si>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</si>
  <si>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</si>
  <si>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</si>
  <si>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</si>
  <si>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</si>
  <si>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</si>
  <si>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</si>
  <si>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</si>
  <si>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</si>
  <si>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</si>
  <si>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</si>
  <si>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</si>
  <si>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</si>
  <si>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</si>
  <si>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</si>
  <si>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</si>
  <si>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</si>
  <si>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</si>
  <si>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</si>
  <si>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</si>
  <si>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</si>
  <si>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</si>
  <si>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</si>
  <si>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</si>
  <si>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</si>
  <si>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</si>
  <si>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</si>
  <si>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</si>
  <si>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</si>
  <si>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</si>
  <si>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</si>
  <si>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</si>
  <si>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</si>
  <si>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</si>
  <si>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</si>
  <si>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</si>
  <si>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</si>
  <si>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</si>
  <si>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</si>
  <si>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</si>
  <si>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</si>
  <si>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</si>
  <si>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</si>
  <si>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</si>
  <si>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</si>
  <si>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</si>
  <si>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</si>
  <si>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</si>
  <si>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</si>
  <si>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</si>
  <si>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</si>
  <si>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</si>
  <si>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</si>
  <si>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</si>
  <si>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</si>
  <si>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</si>
  <si>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</si>
  <si>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</si>
  <si>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</si>
  <si>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</si>
  <si>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</si>
  <si>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</si>
  <si>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</si>
  <si>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</si>
  <si>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</si>
  <si>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</si>
  <si>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</si>
  <si>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</si>
  <si>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</si>
  <si>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</si>
  <si>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</si>
  <si>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</si>
  <si>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</si>
  <si>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</si>
  <si>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</si>
  <si>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</si>
  <si>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</si>
  <si>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</si>
  <si>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</si>
  <si>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</si>
  <si>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</si>
  <si>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</si>
  <si>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</si>
  <si>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</si>
  <si>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</si>
  <si>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</si>
  <si>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</si>
  <si>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</si>
  <si>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</si>
  <si>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</si>
  <si>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</si>
  <si>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</si>
  <si>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</si>
  <si>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</si>
  <si>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</si>
  <si>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</si>
  <si>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</si>
  <si>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</si>
  <si>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</si>
  <si>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</si>
  <si>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</si>
  <si>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</si>
  <si>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</si>
  <si>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</si>
  <si>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</si>
  <si>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</si>
  <si>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</si>
  <si>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</si>
  <si>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</si>
  <si>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</si>
  <si>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</si>
  <si>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</si>
  <si>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</si>
  <si>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</si>
  <si>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</si>
  <si>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</si>
  <si>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</si>
  <si>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</si>
  <si>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</si>
  <si>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</si>
  <si>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</si>
  <si>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</si>
  <si>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</si>
  <si>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</si>
  <si>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</si>
  <si>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</si>
  <si>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</si>
  <si>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</si>
  <si>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</si>
  <si>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</si>
  <si>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</si>
  <si>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</si>
  <si>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</si>
  <si>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</si>
  <si>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</si>
  <si>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</si>
  <si>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</si>
  <si>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</si>
  <si>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</si>
  <si>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</si>
  <si>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</si>
  <si>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</si>
  <si>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</si>
  <si>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</si>
  <si>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</si>
  <si>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</si>
  <si>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</si>
  <si>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</si>
  <si>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</si>
  <si>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</si>
  <si>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</si>
  <si>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</si>
  <si>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</si>
  <si>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</si>
  <si>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</si>
  <si>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</si>
  <si>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</si>
  <si>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</si>
  <si>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</si>
  <si>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</si>
  <si>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</si>
  <si>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</si>
  <si>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</si>
  <si>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</si>
  <si>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</si>
  <si>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</si>
  <si>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</si>
  <si>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</si>
  <si>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</si>
  <si>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</si>
  <si>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</si>
  <si>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</si>
  <si>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</si>
  <si>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</si>
  <si>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</si>
  <si>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</si>
  <si>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</si>
  <si>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</si>
  <si>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</si>
  <si>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</si>
  <si>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</si>
  <si>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</si>
  <si>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</si>
  <si>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</si>
  <si>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</si>
  <si>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</si>
  <si>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</si>
  <si>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</si>
  <si>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</si>
  <si>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</si>
  <si>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</si>
  <si>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</si>
  <si>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</si>
  <si>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</si>
  <si>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</si>
  <si>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</si>
  <si>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</si>
  <si>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</si>
  <si>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</si>
  <si>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</si>
  <si>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</si>
  <si>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</si>
  <si>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</si>
  <si>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</si>
  <si>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</si>
  <si>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</si>
  <si>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</si>
  <si>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</si>
  <si>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</si>
  <si>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</si>
  <si>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</si>
  <si>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</si>
  <si>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</si>
  <si>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</si>
  <si>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</si>
  <si>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</si>
  <si>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</si>
  <si>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</si>
  <si>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</si>
  <si>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</si>
  <si>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</si>
  <si>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</si>
  <si>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</si>
  <si>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</si>
  <si>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</si>
  <si>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</si>
  <si>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</si>
  <si>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</si>
  <si>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</si>
  <si>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</si>
  <si>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</si>
  <si>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</si>
  <si>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</si>
  <si>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</si>
  <si>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</si>
  <si>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</si>
  <si>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</si>
  <si>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</si>
  <si>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</si>
  <si>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</si>
  <si>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</si>
  <si>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</si>
  <si>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</si>
  <si>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</si>
  <si>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</si>
  <si>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</si>
  <si>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</si>
  <si>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</si>
  <si>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</si>
  <si>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</si>
  <si>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</si>
  <si>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</si>
  <si>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</si>
  <si>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</si>
  <si>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</si>
  <si>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</si>
  <si>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</si>
  <si>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</si>
  <si>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</si>
  <si>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</si>
  <si>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</si>
  <si>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</si>
  <si>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</si>
  <si>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</si>
  <si>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</si>
  <si>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</si>
  <si>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</si>
  <si>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</si>
  <si>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</si>
  <si>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</si>
  <si>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</si>
  <si>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</si>
  <si>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</si>
  <si>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</si>
  <si>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</si>
  <si>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</si>
  <si>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</si>
  <si>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</si>
  <si>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</si>
  <si>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</si>
  <si>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</si>
  <si>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</si>
  <si>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</si>
  <si>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</si>
  <si>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</si>
  <si>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</si>
  <si>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</si>
  <si>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</si>
  <si>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</si>
  <si>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</si>
  <si>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</si>
  <si>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</si>
  <si>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</si>
  <si>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</si>
  <si>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</si>
  <si>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</si>
  <si>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</si>
  <si>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</si>
  <si>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</si>
  <si>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</si>
  <si>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</si>
  <si>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</si>
  <si>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</si>
  <si>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</si>
  <si>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</si>
  <si>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</si>
  <si>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</si>
  <si>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</si>
  <si>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</si>
  <si>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</si>
  <si>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</si>
  <si>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</si>
  <si>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</si>
  <si>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</si>
  <si>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</si>
  <si>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</si>
  <si>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</si>
  <si>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</si>
  <si>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</si>
  <si>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</si>
  <si>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</si>
  <si>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</si>
  <si>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</si>
  <si>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</si>
  <si>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</si>
  <si>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</si>
  <si>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</si>
  <si>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</si>
  <si>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</si>
  <si>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</si>
  <si>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</si>
  <si>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</si>
  <si>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</si>
  <si>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</si>
  <si>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</si>
  <si>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</si>
  <si>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</si>
  <si>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</si>
  <si>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</si>
  <si>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</si>
  <si>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</si>
  <si>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</si>
  <si>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</si>
  <si>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</si>
  <si>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</si>
  <si>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</si>
  <si>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</si>
  <si>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</si>
  <si>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</si>
  <si>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</si>
  <si>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</si>
  <si>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</si>
  <si>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</si>
  <si>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</si>
  <si>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</si>
  <si>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</si>
  <si>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</si>
  <si>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</si>
  <si>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</si>
  <si>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</si>
  <si>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</si>
  <si>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</si>
  <si>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</si>
  <si>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</si>
  <si>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</si>
  <si>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</si>
  <si>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</si>
  <si>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</si>
  <si>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</si>
  <si>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</si>
  <si>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</si>
  <si>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</si>
  <si>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</si>
  <si>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</si>
  <si>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</si>
  <si>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</si>
  <si>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</si>
  <si>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</si>
  <si>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</si>
  <si>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</si>
  <si>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</si>
  <si>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</si>
  <si>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</si>
  <si>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</si>
  <si>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</si>
  <si>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</si>
  <si>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</si>
  <si>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</si>
  <si>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</si>
  <si>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</si>
  <si>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</si>
  <si>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</si>
  <si>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</si>
  <si>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</si>
  <si>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</si>
  <si>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</si>
  <si>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</si>
  <si>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</si>
  <si>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</si>
  <si>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</si>
  <si>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</si>
  <si>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</si>
  <si>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</si>
  <si>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</si>
  <si>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</si>
  <si>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</si>
  <si>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</si>
  <si>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</si>
  <si>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</si>
  <si>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</si>
  <si>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</si>
  <si>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</si>
  <si>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</si>
  <si>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</si>
  <si>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</si>
  <si>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</si>
  <si>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</si>
  <si>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</si>
  <si>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</si>
  <si>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</si>
  <si>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</si>
  <si>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</si>
  <si>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</si>
  <si>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</si>
  <si>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</si>
  <si>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</si>
  <si>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</si>
  <si>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</si>
  <si>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</si>
  <si>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</si>
  <si>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</si>
  <si>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</si>
  <si>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</si>
  <si>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</si>
  <si>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</si>
  <si>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</si>
  <si>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</si>
  <si>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</si>
  <si>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</si>
  <si>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</si>
  <si>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</si>
  <si>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</si>
  <si>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</si>
  <si>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</si>
  <si>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</si>
  <si>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</si>
  <si>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</si>
  <si>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</si>
  <si>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</si>
  <si>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</si>
  <si>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</si>
  <si>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</si>
  <si>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</si>
  <si>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</si>
  <si>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</si>
  <si>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</si>
  <si>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</si>
  <si>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</si>
  <si>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</si>
  <si>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</si>
  <si>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</si>
  <si>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</si>
  <si>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</si>
  <si>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</si>
  <si>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</si>
  <si>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</si>
  <si>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</si>
  <si>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</si>
  <si>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</si>
  <si>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</si>
  <si>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</si>
  <si>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</si>
  <si>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</si>
  <si>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</si>
  <si>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</si>
  <si>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</si>
  <si>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</si>
  <si>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</si>
  <si>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</si>
  <si>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</si>
  <si>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</si>
  <si>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</si>
  <si>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</si>
  <si>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</si>
  <si>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</si>
  <si>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</si>
  <si>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</si>
  <si>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</si>
  <si>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</si>
  <si>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</si>
  <si>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</si>
  <si>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</si>
  <si>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</si>
  <si>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</si>
  <si>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</si>
  <si>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</si>
  <si>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</si>
  <si>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</si>
  <si>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</si>
  <si>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</si>
  <si>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</si>
  <si>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</si>
  <si>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</si>
  <si>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</si>
  <si>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</si>
  <si>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</si>
  <si>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</si>
  <si>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</si>
  <si>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</si>
  <si>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</si>
  <si>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</si>
  <si>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</si>
  <si>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</si>
  <si>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</si>
  <si>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</si>
  <si>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</si>
  <si>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</si>
  <si>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</si>
  <si>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</si>
  <si>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</si>
  <si>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</si>
  <si>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</si>
  <si>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</si>
  <si>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</si>
  <si>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</si>
  <si>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</si>
  <si>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</si>
  <si>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</si>
  <si>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</si>
  <si>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</si>
  <si>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</si>
  <si>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</si>
  <si>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</si>
  <si>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</si>
  <si>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</si>
  <si>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</si>
  <si>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</si>
  <si>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</si>
  <si>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</si>
  <si>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</si>
  <si>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</si>
  <si>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</si>
  <si>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</si>
  <si>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</si>
  <si>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</si>
  <si>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</si>
  <si>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</si>
  <si>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</si>
  <si>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</si>
  <si>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</si>
  <si>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</si>
  <si>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</si>
  <si>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</si>
  <si>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</si>
  <si>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</si>
  <si>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</si>
  <si>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</si>
  <si>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</si>
  <si>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</si>
  <si>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</si>
  <si>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</si>
  <si>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</si>
  <si>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</si>
  <si>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</si>
  <si>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</si>
  <si>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</si>
  <si>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</si>
  <si>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</si>
  <si>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</si>
  <si>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</si>
  <si>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</si>
  <si>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</si>
  <si>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</si>
  <si>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</si>
  <si>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</si>
  <si>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</si>
  <si>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</si>
  <si>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</si>
  <si>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</si>
  <si>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</si>
  <si>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</si>
  <si>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</si>
  <si>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</si>
  <si>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</si>
  <si>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</si>
  <si>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</si>
  <si>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</si>
  <si>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</si>
  <si>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</si>
  <si>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</si>
  <si>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</si>
  <si>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</si>
  <si>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</si>
  <si>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</si>
  <si>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</si>
  <si>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</si>
  <si>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</si>
  <si>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</si>
  <si>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</si>
  <si>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</si>
  <si>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</si>
  <si>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</si>
  <si>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</si>
  <si>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</si>
  <si>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</si>
  <si>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</si>
  <si>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</si>
  <si>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</si>
  <si>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</si>
  <si>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</si>
  <si>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</si>
  <si>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</si>
  <si>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</si>
  <si>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</si>
  <si>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</si>
  <si>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</si>
  <si>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</si>
  <si>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</si>
  <si>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</si>
  <si>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</si>
  <si>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</si>
  <si>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</si>
  <si>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</si>
  <si>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</si>
  <si>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</si>
  <si>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</si>
  <si>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</si>
  <si>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</si>
  <si>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</si>
  <si>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</si>
  <si>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</si>
  <si>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</si>
  <si>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</si>
  <si>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</si>
  <si>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</si>
  <si>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</si>
  <si>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</si>
  <si>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</si>
  <si>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</si>
  <si>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</si>
  <si>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</si>
  <si>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</si>
  <si>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</si>
  <si>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</si>
  <si>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</si>
  <si>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</si>
  <si>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</si>
  <si>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</si>
  <si>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</si>
  <si>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</si>
  <si>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</si>
  <si>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</si>
  <si>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</si>
  <si>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</si>
  <si>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</si>
  <si>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</si>
  <si>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</si>
  <si>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</si>
  <si>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</si>
  <si>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</si>
  <si>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</si>
  <si>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</si>
  <si>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</si>
  <si>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</si>
  <si>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</si>
  <si>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</si>
  <si>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</si>
  <si>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</si>
  <si>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</si>
  <si>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</si>
  <si>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</si>
  <si>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</si>
  <si>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</si>
  <si>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</si>
  <si>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</si>
  <si>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</si>
  <si>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</si>
  <si>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</si>
  <si>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</si>
  <si>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</si>
  <si>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</si>
  <si>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</si>
  <si>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</si>
  <si>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</si>
  <si>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</si>
  <si>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</si>
  <si>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</si>
  <si>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</si>
  <si>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</si>
  <si>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</si>
  <si>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</si>
  <si>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</si>
  <si>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</si>
  <si>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</si>
  <si>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</si>
  <si>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</si>
  <si>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</si>
  <si>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</si>
  <si>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</si>
  <si>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</si>
  <si>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</si>
  <si>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</si>
  <si>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</si>
  <si>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</si>
  <si>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</si>
  <si>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</si>
  <si>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</si>
  <si>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</si>
  <si>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</si>
  <si>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</si>
  <si>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</si>
  <si>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</si>
  <si>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</si>
  <si>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</si>
  <si>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</si>
  <si>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</si>
  <si>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</si>
  <si>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</si>
  <si>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</si>
  <si>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</si>
  <si>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</si>
  <si>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</si>
  <si>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</si>
  <si>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</si>
  <si>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</si>
  <si>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</si>
  <si>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</si>
  <si>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</si>
  <si>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</si>
  <si>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</si>
  <si>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</si>
  <si>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</si>
  <si>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</si>
  <si>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</si>
  <si>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</si>
  <si>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</si>
  <si>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</si>
  <si>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</si>
  <si>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</si>
  <si>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</si>
  <si>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</si>
  <si>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</si>
  <si>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</si>
  <si>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</si>
  <si>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</si>
  <si>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</si>
  <si>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</si>
  <si>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</si>
  <si>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</si>
  <si>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</si>
  <si>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</si>
  <si>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</si>
  <si>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</si>
  <si>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</si>
  <si>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</si>
  <si>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</si>
  <si>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</si>
  <si>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</si>
  <si>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</si>
  <si>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</si>
  <si>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</si>
  <si>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</si>
  <si>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</si>
  <si>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</si>
  <si>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</si>
  <si>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</si>
  <si>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</si>
  <si>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</si>
  <si>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</si>
  <si>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</si>
  <si>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</si>
  <si>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</si>
  <si>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</si>
  <si>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</si>
  <si>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</si>
  <si>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</si>
  <si>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</si>
  <si>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</si>
  <si>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</si>
  <si>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</si>
  <si>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</si>
  <si>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</si>
  <si>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</si>
  <si>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</si>
  <si>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</si>
  <si>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</si>
  <si>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</si>
  <si>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</si>
  <si>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</si>
  <si>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</si>
  <si>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</si>
  <si>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</si>
  <si>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</si>
  <si>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</si>
  <si>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</si>
  <si>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</si>
  <si>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</si>
  <si>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</si>
  <si>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</si>
  <si>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</si>
  <si>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</si>
  <si>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</si>
  <si>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</si>
  <si>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</si>
  <si>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</si>
  <si>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</si>
  <si>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</si>
  <si>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</si>
  <si>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</si>
  <si>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</si>
  <si>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</si>
  <si>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</si>
  <si>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</si>
  <si>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</si>
  <si>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</si>
  <si>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</si>
  <si>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</si>
  <si>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</si>
  <si>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</si>
  <si>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</si>
  <si>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</si>
  <si>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</si>
  <si>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</si>
  <si>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</si>
  <si>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</si>
  <si>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</si>
  <si>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</si>
  <si>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</si>
  <si>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</si>
  <si>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</si>
  <si>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</si>
  <si>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</si>
  <si>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</si>
  <si>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</si>
  <si>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</si>
  <si>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</si>
  <si>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</si>
  <si>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</si>
  <si>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</si>
  <si>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</si>
  <si>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</si>
  <si>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</si>
  <si>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</si>
  <si>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</si>
  <si>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</si>
  <si>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</si>
  <si>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</si>
  <si>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</si>
  <si>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</si>
  <si>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</si>
  <si>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</si>
  <si>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</si>
  <si>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</si>
  <si>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</si>
  <si>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</si>
  <si>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</si>
  <si>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</si>
  <si>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</si>
  <si>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</si>
  <si>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</si>
  <si>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</si>
  <si>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</si>
  <si>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</si>
  <si>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</si>
  <si>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</si>
  <si>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</si>
  <si>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</si>
  <si>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</si>
  <si>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</si>
  <si>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</si>
  <si>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</si>
  <si>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</si>
  <si>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</si>
  <si>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</si>
  <si>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</si>
  <si>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</si>
  <si>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</si>
  <si>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</si>
  <si>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</si>
  <si>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</si>
  <si>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</si>
  <si>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</si>
  <si>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</si>
  <si>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</si>
  <si>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</si>
  <si>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</si>
  <si>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</si>
  <si>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</si>
  <si>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</si>
  <si>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</si>
  <si>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</si>
  <si>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</si>
  <si>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</si>
  <si>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</si>
  <si>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</si>
  <si>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</si>
  <si>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</si>
  <si>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</si>
  <si>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</si>
  <si>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</si>
  <si>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</si>
  <si>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</si>
  <si>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</si>
  <si>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</si>
  <si>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</si>
  <si>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</si>
  <si>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</si>
  <si>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</si>
  <si>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</si>
  <si>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</si>
  <si>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</si>
  <si>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</si>
  <si>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</si>
  <si>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</si>
  <si>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</si>
  <si>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</si>
  <si>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</si>
  <si>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</si>
  <si>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</si>
  <si>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</si>
  <si>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</si>
  <si>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</si>
  <si>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</si>
  <si>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</si>
  <si>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</si>
  <si>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</si>
  <si>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</si>
  <si>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</si>
  <si>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</si>
  <si>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</si>
  <si>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</si>
  <si>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</si>
  <si>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</si>
  <si>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</si>
  <si>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</si>
  <si>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</si>
  <si>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</si>
  <si>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</si>
  <si>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</si>
  <si>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</si>
  <si>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</si>
  <si>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</si>
  <si>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</si>
  <si>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</si>
  <si>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</si>
  <si>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</si>
  <si>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</si>
  <si>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</si>
  <si>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</si>
  <si>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</si>
  <si>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</si>
  <si>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</si>
  <si>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</si>
  <si>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</si>
  <si>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</si>
  <si>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</si>
  <si>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</si>
  <si>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</si>
  <si>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</si>
  <si>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</si>
  <si>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</si>
  <si>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</si>
  <si>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</si>
  <si>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</si>
  <si>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</si>
  <si>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</si>
  <si>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</si>
  <si>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</si>
  <si>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</si>
  <si>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</si>
  <si>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</si>
  <si>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</si>
  <si>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</si>
  <si>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</si>
  <si>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</si>
  <si>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</si>
  <si>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</si>
  <si>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</si>
  <si>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</si>
  <si>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</si>
  <si>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</si>
  <si>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</si>
  <si>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</si>
  <si>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</si>
  <si>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</si>
  <si>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</si>
  <si>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</si>
  <si>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</si>
  <si>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</si>
  <si>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</si>
  <si>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</si>
  <si>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</si>
  <si>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</si>
  <si>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</si>
  <si>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</si>
  <si>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</si>
  <si>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</si>
  <si>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</si>
  <si>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</si>
  <si>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</si>
  <si>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</si>
  <si>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</si>
  <si>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</si>
  <si>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</si>
  <si>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</si>
  <si>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</si>
  <si>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</si>
  <si>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</si>
  <si>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</si>
  <si>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</si>
  <si>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</si>
  <si>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</si>
  <si>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</si>
  <si>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</si>
  <si>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</si>
  <si>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</si>
  <si>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</si>
  <si>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</si>
  <si>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</si>
  <si>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</si>
  <si>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</si>
  <si>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</si>
  <si>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</si>
  <si>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</si>
  <si>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</si>
  <si>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</si>
  <si>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</si>
  <si>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</si>
  <si>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</si>
  <si>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</si>
  <si>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</si>
  <si>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</si>
  <si>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</si>
  <si>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</si>
  <si>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</si>
  <si>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</si>
  <si>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</si>
  <si>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</si>
  <si>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</si>
  <si>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</si>
  <si>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</si>
  <si>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</si>
  <si>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</si>
  <si>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</si>
  <si>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</si>
  <si>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</si>
  <si>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</si>
  <si>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</si>
  <si>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</si>
  <si>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</si>
  <si>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</si>
  <si>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</si>
  <si>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</si>
  <si>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</si>
  <si>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</si>
  <si>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</si>
  <si>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</si>
  <si>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</si>
  <si>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</si>
  <si>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</si>
  <si>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</si>
  <si>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</si>
  <si>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</si>
  <si>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</si>
  <si>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</si>
  <si>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</si>
  <si>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</si>
  <si>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</si>
  <si>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</si>
  <si>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</si>
  <si>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</si>
  <si>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</si>
  <si>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</si>
  <si>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</si>
  <si>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</si>
  <si>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</si>
  <si>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</si>
  <si>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</si>
  <si>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</si>
  <si>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</si>
  <si>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</si>
  <si>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</si>
  <si>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</si>
  <si>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</si>
  <si>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</si>
  <si>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</si>
  <si>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</si>
  <si>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</si>
  <si>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</si>
  <si>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</si>
  <si>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</si>
  <si>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</si>
  <si>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</si>
  <si>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</si>
  <si>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</si>
  <si>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</si>
  <si>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</si>
  <si>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</si>
  <si>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</si>
  <si>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</si>
  <si>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</si>
  <si>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</si>
  <si>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</si>
  <si>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</si>
  <si>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</si>
  <si>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</si>
  <si>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</si>
  <si>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</si>
  <si>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</si>
  <si>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</si>
  <si>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</si>
  <si>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</si>
  <si>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</si>
  <si>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</si>
  <si>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</si>
  <si>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</si>
  <si>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</si>
  <si>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</si>
  <si>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</si>
  <si>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</si>
  <si>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</si>
  <si>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</si>
  <si>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</si>
  <si>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</si>
  <si>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</si>
  <si>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</si>
  <si>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</si>
  <si>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</si>
  <si>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</si>
  <si>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</si>
  <si>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</si>
  <si>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</si>
  <si>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</si>
  <si>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</si>
  <si>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</si>
  <si>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</si>
  <si>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</si>
  <si>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</si>
  <si>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</si>
  <si>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</si>
  <si>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</si>
  <si>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</si>
  <si>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</si>
  <si>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</si>
  <si>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</si>
  <si>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</si>
  <si>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</si>
  <si>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</si>
  <si>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</si>
  <si>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</si>
  <si>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</si>
  <si>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</si>
  <si>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</si>
  <si>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</si>
  <si>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</si>
  <si>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</si>
  <si>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</si>
  <si>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</si>
  <si>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</si>
  <si>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</si>
  <si>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</si>
  <si>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</si>
  <si>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</si>
  <si>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</si>
  <si>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</si>
  <si>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</si>
  <si>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</si>
  <si>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</si>
  <si>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</si>
  <si>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</si>
  <si>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</si>
  <si>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</si>
  <si>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</si>
  <si>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</si>
  <si>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</si>
  <si>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</si>
  <si>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</si>
  <si>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</si>
  <si>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</si>
  <si>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</si>
  <si>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</si>
  <si>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PO BOX 890</t>
  </si>
  <si>
    <t>ST. JOSEPH</t>
  </si>
  <si>
    <t>BRIAN BROOKS</t>
  </si>
  <si>
    <t>217-469-2586</t>
  </si>
  <si>
    <t>217-469-2478</t>
  </si>
  <si>
    <t>RUSSELL LEIGH &amp; ASSOCIATES</t>
  </si>
  <si>
    <t>RUSS LEIGH</t>
  </si>
  <si>
    <t>228 E MAIN ST</t>
  </si>
  <si>
    <t>HOOPESTON</t>
  </si>
  <si>
    <t>IL</t>
  </si>
  <si>
    <t>217-283-9736</t>
  </si>
  <si>
    <t>217-283-9336</t>
  </si>
  <si>
    <t>065.018319</t>
  </si>
  <si>
    <t>admin@russleigh.com</t>
  </si>
  <si>
    <t>Russell Leigh &amp; Associates</t>
  </si>
  <si>
    <t>2006 BUILDING BONDS</t>
  </si>
  <si>
    <t>2016A TAXABLE GO REFUNDING BONDS</t>
  </si>
  <si>
    <t>2016B GO REFUNDING BONDS</t>
  </si>
  <si>
    <t>Rural Champaign County Special Education Coop</t>
  </si>
  <si>
    <t>Page 10 - Acct 1614 - Sales to Pupils - Other</t>
  </si>
  <si>
    <t>Col 10 - Educational</t>
  </si>
  <si>
    <t>Milk Sales - $610</t>
  </si>
  <si>
    <t>Page 10 - Acct 1719 - Admissions - Other</t>
  </si>
  <si>
    <t>School Plays, etc - $7,974</t>
  </si>
  <si>
    <t>Page 11 - Acct 1999 - Other Local Revenue</t>
  </si>
  <si>
    <t>Refunds &amp; Reimbursements - $2,271</t>
  </si>
  <si>
    <t>Col 20 - Operations &amp; Maintenance</t>
  </si>
  <si>
    <t>Refunds &amp; Reimbursements - $946</t>
  </si>
  <si>
    <t>Col 30 - Debt Services</t>
  </si>
  <si>
    <t>Refunds &amp; Reimbursements - $8</t>
  </si>
  <si>
    <t>Col 40 - Transportation</t>
  </si>
  <si>
    <t>Refunds &amp; Reimbursements - $252</t>
  </si>
  <si>
    <t>Page 15 - Funct 2190 - Other Support Services</t>
  </si>
  <si>
    <t>Graduation and other support services</t>
  </si>
  <si>
    <t>Page 18 - Funct 5400 - Debt Services - Other</t>
  </si>
  <si>
    <t>Bond Fees</t>
  </si>
  <si>
    <t>St Joseph Ogden CHSD 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</si>
</sst>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2098</v>
      </c>
      <c r="C5" s="178" t="s">
        <v>1061</v>
      </c>
      <c r="D5" s="362"/>
      <c r="E5" s="362"/>
      <c r="H5" s="192"/>
      <c r="I5" s="2191" t="s">
        <v>769</v>
      </c>
      <c r="J5" s="2136"/>
      <c r="K5" s="2136"/>
      <c r="L5" s="2136"/>
      <c r="M5" s="2136"/>
      <c r="N5" s="2136"/>
      <c r="O5" s="2136"/>
      <c r="P5" s="2136"/>
      <c r="Q5" s="2136"/>
      <c r="R5" s="2136"/>
      <c r="S5" s="2136"/>
    </row>
    <row r="6" spans="1:28" ht="14.1" customHeight="1" x14ac:dyDescent="0.2">
      <c r="B6" s="441"/>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2" t="s">
        <v>2098</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2">
        <v>9010305016</v>
      </c>
      <c r="B13" s="2153"/>
      <c r="C13" s="2153"/>
      <c r="D13" s="2153"/>
      <c r="E13" s="2153"/>
      <c r="F13" s="2153"/>
      <c r="G13" s="2153"/>
      <c r="H13" s="2154"/>
      <c r="I13" s="184"/>
      <c r="J13" s="183"/>
      <c r="K13" s="181"/>
      <c r="L13" s="183"/>
      <c r="M13" s="183"/>
      <c r="N13" s="183"/>
      <c r="O13" s="183"/>
      <c r="P13" s="183"/>
      <c r="Q13" s="183"/>
      <c r="R13" s="183"/>
      <c r="S13" s="183"/>
      <c r="T13" s="2157" t="s">
        <v>2105</v>
      </c>
      <c r="U13" s="2158"/>
      <c r="V13" s="2158"/>
      <c r="W13" s="2158"/>
      <c r="X13" s="2158"/>
      <c r="Y13" s="2159"/>
      <c r="Z13" s="2159"/>
      <c r="AA13" s="2160"/>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0" t="s">
        <v>2099</v>
      </c>
      <c r="B15" s="2155"/>
      <c r="C15" s="2155"/>
      <c r="D15" s="2155"/>
      <c r="E15" s="2155"/>
      <c r="F15" s="2155"/>
      <c r="G15" s="2155"/>
      <c r="H15" s="2156"/>
      <c r="T15" s="2122" t="s">
        <v>2106</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1" t="s">
        <v>2136</v>
      </c>
      <c r="B17" s="2180"/>
      <c r="C17" s="2180"/>
      <c r="D17" s="2180"/>
      <c r="E17" s="2180"/>
      <c r="F17" s="2180"/>
      <c r="G17" s="2180"/>
      <c r="H17" s="2181"/>
      <c r="T17" s="2167" t="s">
        <v>2107</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4" t="s">
        <v>766</v>
      </c>
      <c r="AA18" s="200"/>
    </row>
    <row r="19" spans="1:27" ht="13.5" customHeight="1" x14ac:dyDescent="0.2">
      <c r="A19" s="2150" t="s">
        <v>2100</v>
      </c>
      <c r="B19" s="2151"/>
      <c r="C19" s="2151"/>
      <c r="D19" s="2151"/>
      <c r="E19" s="2151"/>
      <c r="F19" s="2151"/>
      <c r="G19" s="2151"/>
      <c r="H19" s="2149"/>
      <c r="I19" s="183"/>
      <c r="J19" s="377"/>
      <c r="K19" s="194"/>
      <c r="L19" s="192"/>
      <c r="M19" s="651" t="s">
        <v>355</v>
      </c>
      <c r="P19" s="180"/>
      <c r="Q19" s="180"/>
      <c r="R19" s="180"/>
      <c r="S19" s="184"/>
      <c r="T19" s="2150" t="s">
        <v>2108</v>
      </c>
      <c r="U19" s="2148"/>
      <c r="V19" s="2148"/>
      <c r="W19" s="2149"/>
      <c r="X19" s="2165" t="s">
        <v>2109</v>
      </c>
      <c r="Y19" s="2166"/>
      <c r="Z19" s="2163">
        <v>60942</v>
      </c>
      <c r="AA19" s="216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7" t="s">
        <v>2101</v>
      </c>
      <c r="B21" s="2148"/>
      <c r="C21" s="2148"/>
      <c r="D21" s="2148"/>
      <c r="E21" s="2148"/>
      <c r="F21" s="2148"/>
      <c r="G21" s="2148"/>
      <c r="H21" s="2149"/>
      <c r="I21" s="2173" t="s">
        <v>767</v>
      </c>
      <c r="J21" s="2136"/>
      <c r="K21" s="2136"/>
      <c r="L21" s="2136"/>
      <c r="M21" s="2136"/>
      <c r="N21" s="2136"/>
      <c r="O21" s="2136"/>
      <c r="P21" s="2136"/>
      <c r="Q21" s="2136"/>
      <c r="R21" s="2136"/>
      <c r="S21" s="2137"/>
      <c r="T21" s="2121" t="s">
        <v>2111</v>
      </c>
      <c r="U21" s="2117"/>
      <c r="V21" s="2117"/>
      <c r="W21" s="2117"/>
      <c r="X21" s="2131" t="s">
        <v>2110</v>
      </c>
      <c r="Y21" s="2129"/>
      <c r="Z21" s="2129"/>
      <c r="AA21" s="2130"/>
    </row>
    <row r="22" spans="1:27" ht="13.5" customHeight="1" x14ac:dyDescent="0.2">
      <c r="A22" s="365" t="s">
        <v>611</v>
      </c>
      <c r="B22" s="279"/>
      <c r="C22" s="279"/>
      <c r="D22" s="279"/>
      <c r="E22" s="279"/>
      <c r="F22" s="279"/>
      <c r="G22" s="279"/>
      <c r="H22" s="280"/>
      <c r="I22" s="2174" t="s">
        <v>1744</v>
      </c>
      <c r="J22" s="2175"/>
      <c r="K22" s="2175"/>
      <c r="L22" s="2175"/>
      <c r="M22" s="2175"/>
      <c r="N22" s="2175"/>
      <c r="O22" s="2175"/>
      <c r="P22" s="2175"/>
      <c r="Q22" s="2175"/>
      <c r="R22" s="2175"/>
      <c r="S22" s="2176"/>
      <c r="T22" s="363" t="s">
        <v>1904</v>
      </c>
      <c r="U22" s="271"/>
      <c r="V22" s="341"/>
      <c r="W22" s="271"/>
      <c r="X22" s="1915" t="s">
        <v>1573</v>
      </c>
      <c r="Z22" s="199"/>
      <c r="AA22" s="200"/>
    </row>
    <row r="23" spans="1:27" ht="13.5" customHeight="1" x14ac:dyDescent="0.2">
      <c r="A23" s="2170"/>
      <c r="B23" s="2171"/>
      <c r="C23" s="2171"/>
      <c r="D23" s="2171"/>
      <c r="E23" s="2171"/>
      <c r="F23" s="2171"/>
      <c r="G23" s="2171"/>
      <c r="H23" s="2172"/>
      <c r="T23" s="2116" t="s">
        <v>2112</v>
      </c>
      <c r="U23" s="2117"/>
      <c r="V23" s="2117"/>
      <c r="W23" s="2117"/>
      <c r="X23" s="2128">
        <v>43434</v>
      </c>
      <c r="Y23" s="2129"/>
      <c r="Z23" s="2129"/>
      <c r="AA23" s="213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61873</v>
      </c>
      <c r="B25" s="2148"/>
      <c r="C25" s="2148"/>
      <c r="D25" s="2148"/>
      <c r="E25" s="2148"/>
      <c r="F25" s="2148"/>
      <c r="G25" s="2148"/>
      <c r="H25" s="2149"/>
      <c r="I25" s="652"/>
      <c r="J25" s="203"/>
      <c r="K25" s="203"/>
      <c r="L25" s="203"/>
      <c r="M25" s="203"/>
      <c r="N25" s="203"/>
      <c r="O25" s="203"/>
      <c r="P25" s="203"/>
      <c r="Q25" s="203"/>
      <c r="R25" s="203"/>
      <c r="S25" s="204"/>
      <c r="T25" s="2113" t="s">
        <v>2113</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1" t="s">
        <v>2102</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2103</v>
      </c>
      <c r="B42" s="2148"/>
      <c r="C42" s="2149"/>
      <c r="D42" s="2165" t="s">
        <v>2104</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09" t="s">
        <v>2098</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2114</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192790829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4058421</v>
      </c>
      <c r="E16" s="99"/>
      <c r="F16" s="81">
        <f>SUM('Acct Summary 7-8'!C17,'Acct Summary 7-8'!D17,'Acct Summary 7-8'!F17)</f>
        <v>3961138</v>
      </c>
      <c r="G16" s="99"/>
      <c r="H16" s="81">
        <f>SUM(D16-F16)</f>
        <v>97283</v>
      </c>
      <c r="I16" s="92"/>
      <c r="J16" s="81">
        <f>SUM('Acct Summary 7-8'!C81,'Acct Summary 7-8'!D81,'Acct Summary 7-8'!F81,'Acct Summary 7-8'!I81)</f>
        <v>4954765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13302567.201000001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6525000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Joseph Ogden CHSD 305</v>
      </c>
      <c r="E7" s="135"/>
      <c r="G7" s="136"/>
      <c r="H7" s="137"/>
      <c r="I7" s="137"/>
      <c r="J7" s="137"/>
      <c r="K7" s="137"/>
      <c r="L7"/>
      <c r="M7"/>
      <c r="N7"/>
      <c r="O7"/>
      <c r="P7"/>
    </row>
    <row r="8" spans="1:18" ht="12.75" x14ac:dyDescent="0.2">
      <c r="A8"/>
      <c r="B8"/>
      <c r="C8" s="133" t="s">
        <v>1316</v>
      </c>
      <c r="D8" s="138">
        <f>COVER!A13</f>
        <v>9010305016</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4954765</v>
      </c>
      <c r="I12" s="1151"/>
      <c r="J12" s="1151"/>
      <c r="K12" s="1152">
        <f>TRUNC((H12/H13*100000),5)/100000</f>
        <v>1.2208602802999999</v>
      </c>
      <c r="L12" s="1153"/>
      <c r="M12" s="101" t="s">
        <v>1339</v>
      </c>
      <c r="N12" s="101"/>
      <c r="O12" s="1154">
        <v>0.35</v>
      </c>
      <c r="P12" s="153"/>
      <c r="Q12" s="153"/>
    </row>
    <row r="13" spans="1:18" s="155" customFormat="1" ht="11.25" x14ac:dyDescent="0.2">
      <c r="A13" s="153"/>
      <c r="B13" s="1148"/>
      <c r="C13" s="2258" t="s">
        <v>1580</v>
      </c>
      <c r="D13" s="2259"/>
      <c r="E13" s="153"/>
      <c r="F13" s="326" t="s">
        <v>910</v>
      </c>
      <c r="G13" s="1149"/>
      <c r="H13" s="1150">
        <f>SUM('Acct Summary 7-8'!C8+'Acct Summary 7-8'!D8+'Acct Summary 7-8'!F8+'Acct Summary 7-8'!I8)+H14</f>
        <v>4058421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3961138</v>
      </c>
      <c r="I17" s="1151"/>
      <c r="J17" s="1157"/>
      <c r="K17" s="1152">
        <f>TRUNC((H17/H18*100000),5)/100000</f>
        <v>0.97602934729999991</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4058421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4954765</v>
      </c>
      <c r="I24" s="676"/>
      <c r="J24" s="676"/>
      <c r="K24" s="1161">
        <f>TRUNC(((H24/H25*100000)/100000),2)</f>
        <v>450.3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11003.161109999999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2113951.4399899999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6525000</v>
      </c>
      <c r="I32" s="1159"/>
      <c r="J32" s="1159"/>
      <c r="K32" s="1161">
        <f>TRUNC(100-((((H32/H33*100))*100)/100),2)</f>
        <v>50.94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13302567.201000001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1185205</v>
      </c>
      <c r="D4" s="408">
        <v>342635</v>
      </c>
      <c r="E4" s="408">
        <v>522470</v>
      </c>
      <c r="F4" s="408">
        <v>305046</v>
      </c>
      <c r="G4" s="408">
        <v>122913</v>
      </c>
      <c r="H4" s="408">
        <v>285954</v>
      </c>
      <c r="I4" s="408">
        <v>283691</v>
      </c>
      <c r="J4" s="432">
        <v>82923</v>
      </c>
      <c r="K4" s="408">
        <v>80351</v>
      </c>
      <c r="L4" s="408">
        <v>56760</v>
      </c>
      <c r="M4" s="429"/>
      <c r="N4" s="478"/>
    </row>
    <row r="5" spans="1:14" x14ac:dyDescent="0.2">
      <c r="A5" s="473" t="s">
        <v>1151</v>
      </c>
      <c r="B5" s="39">
        <v>120</v>
      </c>
      <c r="C5" s="679">
        <v>1481470</v>
      </c>
      <c r="D5" s="408">
        <v>100498</v>
      </c>
      <c r="E5" s="408"/>
      <c r="F5" s="408">
        <v>50249</v>
      </c>
      <c r="G5" s="408"/>
      <c r="H5" s="408"/>
      <c r="I5" s="408">
        <v>1205971</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2666675</v>
      </c>
      <c r="D13" s="681">
        <f t="shared" ref="D13:L13" si="0">SUM(D4:D12)</f>
        <v>443133</v>
      </c>
      <c r="E13" s="681">
        <f t="shared" si="0"/>
        <v>522470</v>
      </c>
      <c r="F13" s="681">
        <f t="shared" si="0"/>
        <v>355295</v>
      </c>
      <c r="G13" s="681">
        <f t="shared" si="0"/>
        <v>122913</v>
      </c>
      <c r="H13" s="681">
        <f t="shared" si="0"/>
        <v>285954</v>
      </c>
      <c r="I13" s="681">
        <f t="shared" si="0"/>
        <v>1489662</v>
      </c>
      <c r="J13" s="681">
        <f t="shared" si="0"/>
        <v>82923</v>
      </c>
      <c r="K13" s="681">
        <f t="shared" si="0"/>
        <v>80351</v>
      </c>
      <c r="L13" s="681">
        <f t="shared" si="0"/>
        <v>56760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725249</v>
      </c>
      <c r="N16" s="711"/>
    </row>
    <row r="17" spans="1:14" s="696" customFormat="1" ht="12.75" customHeight="1" x14ac:dyDescent="0.2">
      <c r="A17" s="710" t="s">
        <v>1692</v>
      </c>
      <c r="B17" s="538">
        <v>230</v>
      </c>
      <c r="C17" s="503"/>
      <c r="D17" s="503"/>
      <c r="E17" s="503"/>
      <c r="F17" s="503"/>
      <c r="G17" s="503"/>
      <c r="H17" s="503"/>
      <c r="I17" s="503"/>
      <c r="J17" s="503"/>
      <c r="K17" s="503"/>
      <c r="L17" s="503"/>
      <c r="M17" s="432">
        <v>13454359</v>
      </c>
      <c r="N17" s="711"/>
    </row>
    <row r="18" spans="1:14" s="696" customFormat="1" ht="12.75" customHeight="1" x14ac:dyDescent="0.2">
      <c r="A18" s="710" t="s">
        <v>1693</v>
      </c>
      <c r="B18" s="538">
        <v>240</v>
      </c>
      <c r="C18" s="503"/>
      <c r="D18" s="503"/>
      <c r="E18" s="503"/>
      <c r="F18" s="503"/>
      <c r="G18" s="503"/>
      <c r="H18" s="503"/>
      <c r="I18" s="503"/>
      <c r="J18" s="503"/>
      <c r="K18" s="503"/>
      <c r="L18" s="503"/>
      <c r="M18" s="432">
        <v>3666239</v>
      </c>
      <c r="N18" s="711"/>
    </row>
    <row r="19" spans="1:14" s="696" customFormat="1" ht="12.75" customHeight="1" x14ac:dyDescent="0.2">
      <c r="A19" s="710" t="s">
        <v>1694</v>
      </c>
      <c r="B19" s="538">
        <v>250</v>
      </c>
      <c r="C19" s="503"/>
      <c r="D19" s="503"/>
      <c r="E19" s="503"/>
      <c r="F19" s="503"/>
      <c r="G19" s="503"/>
      <c r="H19" s="503"/>
      <c r="I19" s="503"/>
      <c r="J19" s="503"/>
      <c r="K19" s="503"/>
      <c r="L19" s="503"/>
      <c r="M19" s="432">
        <v>2661997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522470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6002530</v>
      </c>
    </row>
    <row r="23" spans="1:14" ht="13.5" customHeight="1" thickBot="1" x14ac:dyDescent="0.25">
      <c r="A23" s="460" t="s">
        <v>729</v>
      </c>
      <c r="B23" s="716"/>
      <c r="C23" s="429"/>
      <c r="D23" s="429"/>
      <c r="E23" s="429"/>
      <c r="F23" s="429"/>
      <c r="G23" s="429"/>
      <c r="H23" s="429"/>
      <c r="I23" s="429"/>
      <c r="J23" s="429"/>
      <c r="K23" s="429"/>
      <c r="L23" s="429"/>
      <c r="M23" s="685">
        <f>SUM(M15:M22)</f>
        <v>20507844</v>
      </c>
      <c r="N23" s="685">
        <f>SUM(N21:N22)</f>
        <v>6525000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56760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56760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6525000</v>
      </c>
    </row>
    <row r="37" spans="1:14" ht="13.5" thickBot="1" x14ac:dyDescent="0.25">
      <c r="A37" s="460" t="s">
        <v>739</v>
      </c>
      <c r="B37" s="716"/>
      <c r="C37" s="503"/>
      <c r="D37" s="503"/>
      <c r="E37" s="503"/>
      <c r="F37" s="503"/>
      <c r="G37" s="503"/>
      <c r="H37" s="503"/>
      <c r="I37" s="503"/>
      <c r="J37" s="503"/>
      <c r="K37" s="503"/>
      <c r="L37" s="510"/>
      <c r="M37" s="429"/>
      <c r="N37" s="685">
        <f>SUM(N36:N36)</f>
        <v>6525000</v>
      </c>
    </row>
    <row r="38" spans="1:14" customFormat="1" ht="13.5" customHeight="1" thickTop="1" x14ac:dyDescent="0.2">
      <c r="A38" s="620" t="s">
        <v>485</v>
      </c>
      <c r="B38" s="538">
        <v>714</v>
      </c>
      <c r="C38" s="719"/>
      <c r="D38" s="719"/>
      <c r="E38" s="719"/>
      <c r="F38" s="719"/>
      <c r="G38" s="719">
        <v>122913</v>
      </c>
      <c r="H38" s="719">
        <v>285954</v>
      </c>
      <c r="I38" s="719"/>
      <c r="J38" s="718"/>
      <c r="K38" s="719"/>
      <c r="L38" s="1090"/>
      <c r="M38" s="686"/>
      <c r="N38" s="686"/>
    </row>
    <row r="39" spans="1:14" customFormat="1" ht="13.5" customHeight="1" x14ac:dyDescent="0.2">
      <c r="A39" s="620" t="s">
        <v>398</v>
      </c>
      <c r="B39" s="538">
        <v>730</v>
      </c>
      <c r="C39" s="719">
        <v>2666675</v>
      </c>
      <c r="D39" s="719">
        <v>443133</v>
      </c>
      <c r="E39" s="719">
        <v>522470</v>
      </c>
      <c r="F39" s="719">
        <v>355295</v>
      </c>
      <c r="G39" s="719"/>
      <c r="H39" s="719"/>
      <c r="I39" s="719">
        <v>1489662</v>
      </c>
      <c r="J39" s="718">
        <v>82923</v>
      </c>
      <c r="K39" s="719">
        <v>80351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20507844</v>
      </c>
      <c r="N40" s="686"/>
    </row>
    <row r="41" spans="1:14" ht="13.5" customHeight="1" thickBot="1" x14ac:dyDescent="0.25">
      <c r="A41" s="460" t="s">
        <v>741</v>
      </c>
      <c r="B41" s="451"/>
      <c r="C41" s="481">
        <f>(SUM(C34,C37,C38,C39))</f>
        <v>2666675</v>
      </c>
      <c r="D41" s="481">
        <f t="shared" ref="D41:L41" si="2">SUM(D34,D37,D38:D39)</f>
        <v>443133</v>
      </c>
      <c r="E41" s="481">
        <f t="shared" si="2"/>
        <v>522470</v>
      </c>
      <c r="F41" s="481">
        <f t="shared" si="2"/>
        <v>355295</v>
      </c>
      <c r="G41" s="481">
        <f t="shared" si="2"/>
        <v>122913</v>
      </c>
      <c r="H41" s="481">
        <f t="shared" si="2"/>
        <v>285954</v>
      </c>
      <c r="I41" s="481">
        <f t="shared" si="2"/>
        <v>1489662</v>
      </c>
      <c r="J41" s="481">
        <f t="shared" si="2"/>
        <v>82923</v>
      </c>
      <c r="K41" s="481">
        <f t="shared" si="2"/>
        <v>80351</v>
      </c>
      <c r="L41" s="481">
        <f t="shared" si="2"/>
        <v>56760</v>
      </c>
      <c r="M41" s="481">
        <f>SUM(M40)</f>
        <v>20507844</v>
      </c>
      <c r="N41" s="481">
        <f>SUM(N37)</f>
        <v>6525000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2301143</v>
      </c>
      <c r="D4" s="687">
        <f>'Revenues 9-14'!D109</f>
        <v>480226</v>
      </c>
      <c r="E4" s="687">
        <f>'Revenues 9-14'!E109</f>
        <v>760763</v>
      </c>
      <c r="F4" s="687">
        <f>'Revenues 9-14'!F109</f>
        <v>230420</v>
      </c>
      <c r="G4" s="687">
        <f>'Revenues 9-14'!G109</f>
        <v>144894</v>
      </c>
      <c r="H4" s="687">
        <f>'Revenues 9-14'!H109</f>
        <v>316869</v>
      </c>
      <c r="I4" s="687">
        <f>'Revenues 9-14'!I109</f>
        <v>103614</v>
      </c>
      <c r="J4" s="687">
        <f>'Revenues 9-14'!J109</f>
        <v>160764</v>
      </c>
      <c r="K4" s="687">
        <f>'Revenues 9-14'!K109</f>
        <v>95732</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902349</v>
      </c>
      <c r="D6" s="688">
        <f>'Revenues 9-14'!D173</f>
        <v>0</v>
      </c>
      <c r="E6" s="688">
        <f>'Revenues 9-14'!E173</f>
        <v>0</v>
      </c>
      <c r="F6" s="688">
        <f>'Revenues 9-14'!F173</f>
        <v>16372</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24297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3227789</v>
      </c>
      <c r="D8" s="481">
        <f t="shared" ref="D8:K8" si="0">SUM(D4:D7)</f>
        <v>480226</v>
      </c>
      <c r="E8" s="481">
        <f t="shared" si="0"/>
        <v>760763</v>
      </c>
      <c r="F8" s="481">
        <f t="shared" si="0"/>
        <v>246792</v>
      </c>
      <c r="G8" s="481">
        <f t="shared" si="0"/>
        <v>144894</v>
      </c>
      <c r="H8" s="481">
        <f t="shared" si="0"/>
        <v>316869</v>
      </c>
      <c r="I8" s="481">
        <f t="shared" si="0"/>
        <v>103614</v>
      </c>
      <c r="J8" s="481">
        <f t="shared" si="0"/>
        <v>160764</v>
      </c>
      <c r="K8" s="481">
        <f t="shared" si="0"/>
        <v>95732</v>
      </c>
      <c r="L8" s="38"/>
    </row>
    <row r="9" spans="1:13" ht="15" thickTop="1" x14ac:dyDescent="0.2">
      <c r="A9" s="1009" t="s">
        <v>343</v>
      </c>
      <c r="B9" s="452">
        <v>3998</v>
      </c>
      <c r="C9" s="414">
        <v>1661267</v>
      </c>
      <c r="D9" s="485"/>
      <c r="E9" s="414"/>
      <c r="F9" s="414"/>
      <c r="G9" s="692"/>
      <c r="H9" s="414"/>
      <c r="I9" s="490" t="s">
        <v>1365</v>
      </c>
      <c r="J9" s="431"/>
      <c r="K9" s="414"/>
      <c r="L9" s="38"/>
    </row>
    <row r="10" spans="1:13" s="47" customFormat="1" ht="13.5" thickBot="1" x14ac:dyDescent="0.25">
      <c r="A10" s="460" t="s">
        <v>1369</v>
      </c>
      <c r="B10" s="453"/>
      <c r="C10" s="481">
        <f>SUM(C8:C9)</f>
        <v>4889056</v>
      </c>
      <c r="D10" s="481">
        <f t="shared" ref="D10:K10" si="1">SUM(D8:D9)</f>
        <v>480226</v>
      </c>
      <c r="E10" s="481">
        <f t="shared" si="1"/>
        <v>760763</v>
      </c>
      <c r="F10" s="481">
        <f t="shared" si="1"/>
        <v>246792</v>
      </c>
      <c r="G10" s="481">
        <f t="shared" si="1"/>
        <v>144894</v>
      </c>
      <c r="H10" s="481">
        <f t="shared" si="1"/>
        <v>316869</v>
      </c>
      <c r="I10" s="481">
        <f t="shared" si="1"/>
        <v>103614</v>
      </c>
      <c r="J10" s="481">
        <f t="shared" si="1"/>
        <v>160764</v>
      </c>
      <c r="K10" s="481">
        <f t="shared" si="1"/>
        <v>95732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2236069</v>
      </c>
      <c r="D12" s="494" t="s">
        <v>1365</v>
      </c>
      <c r="E12" s="429" t="s">
        <v>1365</v>
      </c>
      <c r="F12" s="429" t="s">
        <v>1365</v>
      </c>
      <c r="G12" s="687">
        <f>'Expenditures 15-22'!K223</f>
        <v>35892</v>
      </c>
      <c r="H12" s="427"/>
      <c r="I12" s="429" t="s">
        <v>1365</v>
      </c>
      <c r="J12" s="429" t="s">
        <v>1365</v>
      </c>
      <c r="K12" s="427" t="s">
        <v>1365</v>
      </c>
      <c r="L12" s="38"/>
    </row>
    <row r="13" spans="1:13" x14ac:dyDescent="0.2">
      <c r="A13" s="726" t="s">
        <v>525</v>
      </c>
      <c r="B13" s="293">
        <v>2000</v>
      </c>
      <c r="C13" s="688">
        <f>'Expenditures 15-22'!K74</f>
        <v>1064975</v>
      </c>
      <c r="D13" s="688">
        <f>'Expenditures 15-22'!K129</f>
        <v>393109</v>
      </c>
      <c r="E13" s="478" t="s">
        <v>1365</v>
      </c>
      <c r="F13" s="688">
        <f>'Expenditures 15-22'!K178</f>
        <v>218996</v>
      </c>
      <c r="G13" s="688">
        <f>'Expenditures 15-22'!K273</f>
        <v>86052</v>
      </c>
      <c r="H13" s="688">
        <f>'Expenditures 15-22'!K296</f>
        <v>223110</v>
      </c>
      <c r="I13" s="429" t="s">
        <v>1365</v>
      </c>
      <c r="J13" s="741">
        <f>'Expenditures 15-22'!K323</f>
        <v>153200</v>
      </c>
      <c r="K13" s="693">
        <f>'Expenditures 15-22'!K341</f>
        <v>97185</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47989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657505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3349033</v>
      </c>
      <c r="D17" s="481">
        <f t="shared" si="2"/>
        <v>393109</v>
      </c>
      <c r="E17" s="481">
        <f t="shared" si="2"/>
        <v>657505</v>
      </c>
      <c r="F17" s="481">
        <f t="shared" si="2"/>
        <v>218996</v>
      </c>
      <c r="G17" s="481">
        <f t="shared" si="2"/>
        <v>121944</v>
      </c>
      <c r="H17" s="481">
        <f t="shared" si="2"/>
        <v>223110</v>
      </c>
      <c r="I17" s="429"/>
      <c r="J17" s="481">
        <f>SUM(J12:J16)</f>
        <v>153200</v>
      </c>
      <c r="K17" s="481">
        <f>SUM(K12:K16)</f>
        <v>97185</v>
      </c>
      <c r="L17" s="38"/>
    </row>
    <row r="18" spans="1:12" ht="15" customHeight="1" thickTop="1" x14ac:dyDescent="0.2">
      <c r="A18" s="1010" t="s">
        <v>1298</v>
      </c>
      <c r="B18" s="258">
        <v>4180</v>
      </c>
      <c r="C18" s="687">
        <f t="shared" ref="C18:H18" si="3">C9</f>
        <v>1661267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5010300</v>
      </c>
      <c r="D19" s="481">
        <f t="shared" si="4"/>
        <v>393109</v>
      </c>
      <c r="E19" s="481">
        <f t="shared" si="4"/>
        <v>657505</v>
      </c>
      <c r="F19" s="481">
        <f t="shared" si="4"/>
        <v>218996</v>
      </c>
      <c r="G19" s="481">
        <f t="shared" si="4"/>
        <v>121944</v>
      </c>
      <c r="H19" s="481">
        <f t="shared" si="4"/>
        <v>223110</v>
      </c>
      <c r="I19" s="429"/>
      <c r="J19" s="481">
        <f>SUM(J17:J18)</f>
        <v>153200</v>
      </c>
      <c r="K19" s="481">
        <f>SUM(K17:K18)</f>
        <v>97185</v>
      </c>
      <c r="L19" s="38"/>
    </row>
    <row r="20" spans="1:12" ht="27" thickTop="1" thickBot="1" x14ac:dyDescent="0.25">
      <c r="A20" s="454" t="s">
        <v>1299</v>
      </c>
      <c r="B20" s="455"/>
      <c r="C20" s="1008">
        <f>C8-C17</f>
        <v>-121244</v>
      </c>
      <c r="D20" s="1008">
        <f t="shared" ref="D20:K20" si="5">D8-D17</f>
        <v>87117</v>
      </c>
      <c r="E20" s="1008">
        <f t="shared" si="5"/>
        <v>103258</v>
      </c>
      <c r="F20" s="1008">
        <f t="shared" si="5"/>
        <v>27796</v>
      </c>
      <c r="G20" s="1008">
        <f t="shared" si="5"/>
        <v>22950</v>
      </c>
      <c r="H20" s="1008">
        <f t="shared" si="5"/>
        <v>93759</v>
      </c>
      <c r="I20" s="1008">
        <f t="shared" si="5"/>
        <v>103614</v>
      </c>
      <c r="J20" s="1008">
        <f t="shared" si="5"/>
        <v>7564</v>
      </c>
      <c r="K20" s="1008">
        <f t="shared" si="5"/>
        <v>-1453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4519</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4519</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4519</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4519</v>
      </c>
      <c r="J76" s="684">
        <f t="shared" si="7"/>
        <v>0</v>
      </c>
      <c r="K76" s="684">
        <f t="shared" si="7"/>
        <v>0</v>
      </c>
      <c r="L76" s="500"/>
    </row>
    <row r="77" spans="1:12" ht="14.25" thickTop="1" thickBot="1" x14ac:dyDescent="0.25">
      <c r="A77" s="1017" t="s">
        <v>1377</v>
      </c>
      <c r="B77" s="702"/>
      <c r="C77" s="440">
        <f t="shared" ref="C77:K77" si="8">C44-C76</f>
        <v>4519</v>
      </c>
      <c r="D77" s="440">
        <f t="shared" si="8"/>
        <v>0</v>
      </c>
      <c r="E77" s="440">
        <f t="shared" si="8"/>
        <v>0</v>
      </c>
      <c r="F77" s="440">
        <f t="shared" si="8"/>
        <v>0</v>
      </c>
      <c r="G77" s="440">
        <f t="shared" si="8"/>
        <v>0</v>
      </c>
      <c r="H77" s="440">
        <f t="shared" si="8"/>
        <v>0</v>
      </c>
      <c r="I77" s="440">
        <f t="shared" si="8"/>
        <v>-4519</v>
      </c>
      <c r="J77" s="440">
        <f t="shared" si="8"/>
        <v>0</v>
      </c>
      <c r="K77" s="440">
        <f t="shared" si="8"/>
        <v>0</v>
      </c>
      <c r="L77" s="38"/>
    </row>
    <row r="78" spans="1:12" ht="29.25" customHeight="1" thickTop="1" thickBot="1" x14ac:dyDescent="0.25">
      <c r="A78" s="2265" t="s">
        <v>681</v>
      </c>
      <c r="B78" s="2266"/>
      <c r="C78" s="439">
        <f t="shared" ref="C78:K78" si="9">C20+C77</f>
        <v>-116725</v>
      </c>
      <c r="D78" s="439">
        <f t="shared" si="9"/>
        <v>87117</v>
      </c>
      <c r="E78" s="439">
        <f t="shared" si="9"/>
        <v>103258</v>
      </c>
      <c r="F78" s="439">
        <f t="shared" si="9"/>
        <v>27796</v>
      </c>
      <c r="G78" s="439">
        <f t="shared" si="9"/>
        <v>22950</v>
      </c>
      <c r="H78" s="439">
        <f t="shared" si="9"/>
        <v>93759</v>
      </c>
      <c r="I78" s="439">
        <f t="shared" si="9"/>
        <v>99095</v>
      </c>
      <c r="J78" s="439">
        <f t="shared" si="9"/>
        <v>7564</v>
      </c>
      <c r="K78" s="439">
        <f t="shared" si="9"/>
        <v>-1453</v>
      </c>
      <c r="L78" s="501"/>
    </row>
    <row r="79" spans="1:12" ht="13.5" thickTop="1" x14ac:dyDescent="0.2">
      <c r="A79" s="812" t="s">
        <v>1954</v>
      </c>
      <c r="B79" s="456"/>
      <c r="C79" s="431">
        <v>2783400</v>
      </c>
      <c r="D79" s="695">
        <v>356016</v>
      </c>
      <c r="E79" s="695">
        <v>419212</v>
      </c>
      <c r="F79" s="695">
        <v>327499</v>
      </c>
      <c r="G79" s="695">
        <v>99963</v>
      </c>
      <c r="H79" s="695">
        <v>192195</v>
      </c>
      <c r="I79" s="695">
        <v>1390567</v>
      </c>
      <c r="J79" s="695">
        <v>75359</v>
      </c>
      <c r="K79" s="695">
        <v>81804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2666675</v>
      </c>
      <c r="D81" s="481">
        <f>SUM(D78:D80)</f>
        <v>443133</v>
      </c>
      <c r="E81" s="481">
        <f t="shared" ref="E81:K81" si="10">SUM(E78:E80)</f>
        <v>522470</v>
      </c>
      <c r="F81" s="481">
        <f t="shared" si="10"/>
        <v>355295</v>
      </c>
      <c r="G81" s="481">
        <f t="shared" si="10"/>
        <v>122913</v>
      </c>
      <c r="H81" s="481">
        <f t="shared" si="10"/>
        <v>285954</v>
      </c>
      <c r="I81" s="481">
        <f t="shared" si="10"/>
        <v>1489662</v>
      </c>
      <c r="J81" s="481">
        <f t="shared" si="10"/>
        <v>82923</v>
      </c>
      <c r="K81" s="481">
        <f t="shared" si="10"/>
        <v>80351</v>
      </c>
      <c r="L81" s="38"/>
    </row>
    <row r="82" spans="1:12" ht="0.75" customHeight="1" thickTop="1" thickBot="1" x14ac:dyDescent="0.25">
      <c r="A82" s="624" t="s">
        <v>399</v>
      </c>
      <c r="B82" s="622"/>
      <c r="C82" s="1126">
        <f>(C81-C79)</f>
        <v>-116725</v>
      </c>
      <c r="D82" s="1126">
        <f t="shared" ref="D82:K82" si="11">(D81-D79)</f>
        <v>87117</v>
      </c>
      <c r="E82" s="1126">
        <f t="shared" si="11"/>
        <v>103258</v>
      </c>
      <c r="F82" s="1126">
        <f t="shared" si="11"/>
        <v>27796</v>
      </c>
      <c r="G82" s="1126">
        <f t="shared" si="11"/>
        <v>22950</v>
      </c>
      <c r="H82" s="1126">
        <f t="shared" si="11"/>
        <v>93759</v>
      </c>
      <c r="I82" s="1126">
        <f t="shared" si="11"/>
        <v>99095</v>
      </c>
      <c r="J82" s="1126">
        <f t="shared" si="11"/>
        <v>7564</v>
      </c>
      <c r="K82" s="1126">
        <f t="shared" si="11"/>
        <v>-1453</v>
      </c>
    </row>
    <row r="83" spans="1:12" ht="14.25" hidden="1" thickTop="1" thickBot="1" x14ac:dyDescent="0.25">
      <c r="A83" s="721" t="s">
        <v>400</v>
      </c>
      <c r="B83" s="623"/>
      <c r="C83" s="1127">
        <f>C82/C81</f>
        <v>-4.3771738213318083E-2</v>
      </c>
      <c r="D83" s="1127">
        <f t="shared" ref="D83:K83" si="12">D82/D81</f>
        <v>0.19659334782108306</v>
      </c>
      <c r="E83" s="1127">
        <f t="shared" si="12"/>
        <v>0.1976343139319004</v>
      </c>
      <c r="F83" s="1127">
        <f t="shared" si="12"/>
        <v>7.8233580545743683E-2</v>
      </c>
      <c r="G83" s="1127">
        <f t="shared" si="12"/>
        <v>0.18671743428278539</v>
      </c>
      <c r="H83" s="1127">
        <f t="shared" si="12"/>
        <v>0.32788140749910827</v>
      </c>
      <c r="I83" s="1127">
        <f t="shared" si="12"/>
        <v>6.6521801589890864E-2</v>
      </c>
      <c r="J83" s="1127">
        <f t="shared" si="12"/>
        <v>9.1217153262665371E-2</v>
      </c>
      <c r="K83" s="1127">
        <f t="shared" si="12"/>
        <v>-1.8083160134908089E-2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1760187</v>
      </c>
      <c r="D5" s="414">
        <v>478294</v>
      </c>
      <c r="E5" s="408">
        <v>730925</v>
      </c>
      <c r="F5" s="798">
        <v>229667</v>
      </c>
      <c r="G5" s="408">
        <v>70305</v>
      </c>
      <c r="H5" s="408"/>
      <c r="I5" s="408">
        <v>95683</v>
      </c>
      <c r="J5" s="432">
        <v>160718</v>
      </c>
      <c r="K5" s="408">
        <v>95683</v>
      </c>
    </row>
    <row r="6" spans="1:12" ht="14.25" x14ac:dyDescent="0.2">
      <c r="A6" s="903" t="s">
        <v>474</v>
      </c>
      <c r="B6" s="39">
        <v>1130</v>
      </c>
      <c r="C6" s="408">
        <v>95775</v>
      </c>
      <c r="D6" s="408"/>
      <c r="E6" s="477"/>
      <c r="F6" s="477"/>
      <c r="G6" s="429"/>
      <c r="H6" s="429"/>
      <c r="I6" s="429"/>
      <c r="J6" s="429"/>
      <c r="K6" s="429"/>
    </row>
    <row r="7" spans="1:12" x14ac:dyDescent="0.2">
      <c r="A7" s="903" t="s">
        <v>116</v>
      </c>
      <c r="B7" s="259">
        <v>1140</v>
      </c>
      <c r="C7" s="408">
        <v>38088</v>
      </c>
      <c r="D7" s="408"/>
      <c r="E7" s="429"/>
      <c r="F7" s="432"/>
      <c r="G7" s="432"/>
      <c r="H7" s="432"/>
      <c r="I7" s="429"/>
      <c r="J7" s="429"/>
      <c r="K7" s="429"/>
    </row>
    <row r="8" spans="1:12" x14ac:dyDescent="0.2">
      <c r="A8" s="903" t="s">
        <v>475</v>
      </c>
      <c r="B8" s="39">
        <v>1150</v>
      </c>
      <c r="C8" s="477"/>
      <c r="D8" s="477"/>
      <c r="E8" s="503"/>
      <c r="F8" s="503"/>
      <c r="G8" s="414">
        <v>70305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1894050</v>
      </c>
      <c r="D12" s="480">
        <f t="shared" si="0"/>
        <v>478294</v>
      </c>
      <c r="E12" s="480">
        <f t="shared" si="0"/>
        <v>730925</v>
      </c>
      <c r="F12" s="480">
        <f t="shared" si="0"/>
        <v>229667</v>
      </c>
      <c r="G12" s="480">
        <f t="shared" si="0"/>
        <v>140610</v>
      </c>
      <c r="H12" s="480">
        <f t="shared" si="0"/>
        <v>0</v>
      </c>
      <c r="I12" s="480">
        <f t="shared" si="0"/>
        <v>95683</v>
      </c>
      <c r="J12" s="480">
        <f t="shared" si="0"/>
        <v>160718</v>
      </c>
      <c r="K12" s="481">
        <f t="shared" si="0"/>
        <v>95683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93</v>
      </c>
      <c r="D14" s="408">
        <v>23</v>
      </c>
      <c r="E14" s="408">
        <v>37</v>
      </c>
      <c r="F14" s="408">
        <v>11</v>
      </c>
      <c r="G14" s="408">
        <v>7</v>
      </c>
      <c r="H14" s="408"/>
      <c r="I14" s="408">
        <v>5</v>
      </c>
      <c r="J14" s="432">
        <v>8</v>
      </c>
      <c r="K14" s="408">
        <v>5</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98344</v>
      </c>
      <c r="D16" s="408"/>
      <c r="E16" s="408"/>
      <c r="F16" s="408"/>
      <c r="G16" s="408">
        <v>4180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98437</v>
      </c>
      <c r="D18" s="483">
        <f t="shared" ref="D18:K18" si="1">SUM(D14:D17)</f>
        <v>23</v>
      </c>
      <c r="E18" s="483">
        <f t="shared" si="1"/>
        <v>37</v>
      </c>
      <c r="F18" s="483">
        <f t="shared" si="1"/>
        <v>11</v>
      </c>
      <c r="G18" s="483">
        <f t="shared" si="1"/>
        <v>4187</v>
      </c>
      <c r="H18" s="483">
        <f t="shared" si="1"/>
        <v>0</v>
      </c>
      <c r="I18" s="483">
        <f t="shared" si="1"/>
        <v>5</v>
      </c>
      <c r="J18" s="483">
        <f t="shared" si="1"/>
        <v>8</v>
      </c>
      <c r="K18" s="1062">
        <f t="shared" si="1"/>
        <v>5</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6277</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6277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10602</v>
      </c>
      <c r="D65" s="408">
        <v>763</v>
      </c>
      <c r="E65" s="408">
        <v>339</v>
      </c>
      <c r="F65" s="432">
        <v>490</v>
      </c>
      <c r="G65" s="408">
        <v>97</v>
      </c>
      <c r="H65" s="408">
        <v>195</v>
      </c>
      <c r="I65" s="408">
        <v>7926</v>
      </c>
      <c r="J65" s="432">
        <v>38</v>
      </c>
      <c r="K65" s="408">
        <v>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10602</v>
      </c>
      <c r="D67" s="481">
        <f t="shared" ref="D67:K67" si="2">SUM(D65:D66)</f>
        <v>763</v>
      </c>
      <c r="E67" s="481">
        <f t="shared" si="2"/>
        <v>339</v>
      </c>
      <c r="F67" s="481">
        <f t="shared" si="2"/>
        <v>490</v>
      </c>
      <c r="G67" s="481">
        <f t="shared" si="2"/>
        <v>97</v>
      </c>
      <c r="H67" s="481">
        <f t="shared" si="2"/>
        <v>195</v>
      </c>
      <c r="I67" s="481">
        <f t="shared" si="2"/>
        <v>7926</v>
      </c>
      <c r="J67" s="481">
        <f t="shared" si="2"/>
        <v>38</v>
      </c>
      <c r="K67" s="481">
        <f t="shared" si="2"/>
        <v>44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3487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111177</v>
      </c>
      <c r="D71" s="429"/>
      <c r="E71" s="429"/>
      <c r="F71" s="429"/>
      <c r="G71" s="429"/>
      <c r="H71" s="429"/>
      <c r="I71" s="429"/>
      <c r="J71" s="429"/>
      <c r="K71" s="429"/>
    </row>
    <row r="72" spans="1:11" ht="12.75" customHeight="1" x14ac:dyDescent="0.2">
      <c r="A72" s="903" t="s">
        <v>25</v>
      </c>
      <c r="B72" s="39">
        <v>1614</v>
      </c>
      <c r="C72" s="479">
        <v>610</v>
      </c>
      <c r="D72" s="429"/>
      <c r="E72" s="429"/>
      <c r="F72" s="429"/>
      <c r="G72" s="429"/>
      <c r="H72" s="429"/>
      <c r="I72" s="429"/>
      <c r="J72" s="429"/>
      <c r="K72" s="429"/>
    </row>
    <row r="73" spans="1:11" ht="12.75" customHeight="1" x14ac:dyDescent="0.2">
      <c r="A73" s="903" t="s">
        <v>1157</v>
      </c>
      <c r="B73" s="39">
        <v>1620</v>
      </c>
      <c r="C73" s="479">
        <v>200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115474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61130</v>
      </c>
      <c r="D77" s="408"/>
      <c r="E77" s="429"/>
      <c r="F77" s="429"/>
      <c r="G77" s="429"/>
      <c r="H77" s="429"/>
      <c r="I77" s="429"/>
      <c r="J77" s="429"/>
      <c r="K77" s="429"/>
    </row>
    <row r="78" spans="1:11" ht="12.75" customHeight="1" x14ac:dyDescent="0.2">
      <c r="A78" s="903" t="s">
        <v>79</v>
      </c>
      <c r="B78" s="39">
        <v>1719</v>
      </c>
      <c r="C78" s="479">
        <v>7974</v>
      </c>
      <c r="D78" s="408"/>
      <c r="E78" s="429"/>
      <c r="F78" s="429"/>
      <c r="G78" s="429"/>
      <c r="H78" s="429"/>
      <c r="I78" s="429"/>
      <c r="J78" s="429"/>
      <c r="K78" s="429"/>
    </row>
    <row r="79" spans="1:11" ht="12.75" customHeight="1" x14ac:dyDescent="0.2">
      <c r="A79" s="903" t="s">
        <v>630</v>
      </c>
      <c r="B79" s="39">
        <v>1720</v>
      </c>
      <c r="C79" s="479">
        <v>21044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90148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63389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239</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63628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30</v>
      </c>
      <c r="D95" s="479">
        <v>200</v>
      </c>
      <c r="E95" s="427"/>
      <c r="F95" s="427"/>
      <c r="G95" s="427"/>
      <c r="H95" s="427"/>
      <c r="I95" s="427"/>
      <c r="J95" s="427"/>
      <c r="K95" s="427"/>
    </row>
    <row r="96" spans="1:11" ht="12.75" customHeight="1" x14ac:dyDescent="0.2">
      <c r="A96" s="903" t="s">
        <v>450</v>
      </c>
      <c r="B96" s="39">
        <v>1920</v>
      </c>
      <c r="C96" s="479">
        <v>6744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1000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10288</v>
      </c>
      <c r="D101" s="502"/>
      <c r="E101" s="510"/>
      <c r="F101" s="502"/>
      <c r="G101" s="477"/>
      <c r="H101" s="502"/>
      <c r="I101" s="429"/>
      <c r="J101" s="477"/>
      <c r="K101" s="477"/>
    </row>
    <row r="102" spans="1:12" ht="12.75" customHeight="1" x14ac:dyDescent="0.2">
      <c r="A102" s="903" t="s">
        <v>281</v>
      </c>
      <c r="B102" s="39">
        <v>1980</v>
      </c>
      <c r="C102" s="487">
        <v>2194</v>
      </c>
      <c r="D102" s="487"/>
      <c r="E102" s="487"/>
      <c r="F102" s="487"/>
      <c r="G102" s="487"/>
      <c r="H102" s="487"/>
      <c r="I102" s="432"/>
      <c r="J102" s="487"/>
      <c r="K102" s="432"/>
    </row>
    <row r="103" spans="1:12" ht="12.75" customHeight="1" x14ac:dyDescent="0.2">
      <c r="A103" s="903" t="s">
        <v>401</v>
      </c>
      <c r="B103" s="39">
        <v>1983</v>
      </c>
      <c r="C103" s="429"/>
      <c r="D103" s="429"/>
      <c r="E103" s="1211">
        <v>29454</v>
      </c>
      <c r="F103" s="429"/>
      <c r="G103" s="429"/>
      <c r="H103" s="487">
        <v>316674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2271</v>
      </c>
      <c r="D107" s="408">
        <v>946</v>
      </c>
      <c r="E107" s="408">
        <v>8</v>
      </c>
      <c r="F107" s="408">
        <v>252</v>
      </c>
      <c r="G107" s="408"/>
      <c r="H107" s="408"/>
      <c r="I107" s="408"/>
      <c r="J107" s="432"/>
      <c r="K107" s="408"/>
    </row>
    <row r="108" spans="1:12" ht="12.75" customHeight="1" thickBot="1" x14ac:dyDescent="0.25">
      <c r="A108" s="460" t="s">
        <v>566</v>
      </c>
      <c r="B108" s="730"/>
      <c r="C108" s="480">
        <f>SUM(C95:C107)</f>
        <v>22527</v>
      </c>
      <c r="D108" s="480">
        <f t="shared" ref="D108:K108" si="3">SUM(D95:D107)</f>
        <v>1146</v>
      </c>
      <c r="E108" s="480">
        <f t="shared" si="3"/>
        <v>29462</v>
      </c>
      <c r="F108" s="480">
        <f t="shared" si="3"/>
        <v>252</v>
      </c>
      <c r="G108" s="480">
        <f t="shared" si="3"/>
        <v>0</v>
      </c>
      <c r="H108" s="480">
        <f t="shared" si="3"/>
        <v>316674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2301143</v>
      </c>
      <c r="D109" s="489">
        <f t="shared" si="4"/>
        <v>480226</v>
      </c>
      <c r="E109" s="489">
        <f t="shared" si="4"/>
        <v>760763</v>
      </c>
      <c r="F109" s="489">
        <f t="shared" si="4"/>
        <v>230420</v>
      </c>
      <c r="G109" s="489">
        <f t="shared" si="4"/>
        <v>144894</v>
      </c>
      <c r="H109" s="489">
        <f t="shared" si="4"/>
        <v>316869</v>
      </c>
      <c r="I109" s="489">
        <f t="shared" si="4"/>
        <v>103614</v>
      </c>
      <c r="J109" s="489">
        <f t="shared" si="4"/>
        <v>160764</v>
      </c>
      <c r="K109" s="439">
        <f t="shared" si="4"/>
        <v>95732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807606</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807606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42731</v>
      </c>
      <c r="D125" s="488"/>
      <c r="E125" s="429"/>
      <c r="F125" s="408"/>
      <c r="G125" s="429"/>
      <c r="H125" s="429"/>
      <c r="I125" s="429"/>
      <c r="J125" s="429"/>
      <c r="K125" s="429"/>
    </row>
    <row r="126" spans="1:11" ht="12.75" customHeight="1" x14ac:dyDescent="0.2">
      <c r="A126" s="903" t="s">
        <v>1013</v>
      </c>
      <c r="B126" s="261">
        <v>3110</v>
      </c>
      <c r="C126" s="479">
        <v>26430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69161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8571</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v>1329</v>
      </c>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9900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15682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7104</v>
      </c>
      <c r="G151" s="432"/>
      <c r="H151" s="429"/>
      <c r="I151" s="429"/>
      <c r="J151" s="429"/>
      <c r="K151" s="429"/>
    </row>
    <row r="152" spans="1:11" ht="12.75" customHeight="1" x14ac:dyDescent="0.2">
      <c r="A152" s="903" t="s">
        <v>1224</v>
      </c>
      <c r="B152" s="261">
        <v>3510</v>
      </c>
      <c r="C152" s="479"/>
      <c r="D152" s="408"/>
      <c r="E152" s="488"/>
      <c r="F152" s="408">
        <v>9268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16372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94743</v>
      </c>
      <c r="D172" s="914">
        <f t="shared" si="6"/>
        <v>0</v>
      </c>
      <c r="E172" s="914">
        <f t="shared" si="6"/>
        <v>0</v>
      </c>
      <c r="F172" s="914">
        <f t="shared" si="6"/>
        <v>16372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902349</v>
      </c>
      <c r="D173" s="489">
        <f>SUM(D121,D172)</f>
        <v>0</v>
      </c>
      <c r="E173" s="489">
        <f>SUM(E121,E172)</f>
        <v>0</v>
      </c>
      <c r="F173" s="489">
        <f t="shared" ref="F173:K173" si="7">SUM(F121,F172)</f>
        <v>16372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16955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16955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888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888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3220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3234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24297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24297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3227789</v>
      </c>
      <c r="D275" s="489">
        <f t="shared" si="12"/>
        <v>480226</v>
      </c>
      <c r="E275" s="489">
        <f t="shared" si="12"/>
        <v>760763</v>
      </c>
      <c r="F275" s="489">
        <f t="shared" si="12"/>
        <v>246792</v>
      </c>
      <c r="G275" s="489">
        <f t="shared" si="12"/>
        <v>144894</v>
      </c>
      <c r="H275" s="489">
        <f t="shared" si="12"/>
        <v>316869</v>
      </c>
      <c r="I275" s="489">
        <f t="shared" si="12"/>
        <v>103614</v>
      </c>
      <c r="J275" s="489">
        <f t="shared" si="12"/>
        <v>160764</v>
      </c>
      <c r="K275" s="439">
        <f t="shared" si="12"/>
        <v>95732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1072399</v>
      </c>
      <c r="D5" s="408">
        <v>282577</v>
      </c>
      <c r="E5" s="408">
        <v>4182</v>
      </c>
      <c r="F5" s="408">
        <v>25511</v>
      </c>
      <c r="G5" s="408"/>
      <c r="H5" s="408">
        <v>621</v>
      </c>
      <c r="I5" s="432">
        <v>950</v>
      </c>
      <c r="J5" s="432"/>
      <c r="K5" s="410">
        <f>SUM(C5:J5)</f>
        <v>1386240</v>
      </c>
      <c r="L5" s="408">
        <v>1366176</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205973</v>
      </c>
      <c r="D8" s="408">
        <v>55314</v>
      </c>
      <c r="E8" s="408">
        <v>141</v>
      </c>
      <c r="F8" s="408">
        <v>728</v>
      </c>
      <c r="G8" s="408"/>
      <c r="H8" s="408"/>
      <c r="I8" s="432"/>
      <c r="J8" s="432"/>
      <c r="K8" s="410">
        <f t="shared" si="0"/>
        <v>262156</v>
      </c>
      <c r="L8" s="408">
        <v>265107</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540</v>
      </c>
      <c r="D10" s="408">
        <v>296</v>
      </c>
      <c r="E10" s="408"/>
      <c r="F10" s="408"/>
      <c r="G10" s="408"/>
      <c r="H10" s="408"/>
      <c r="I10" s="432"/>
      <c r="J10" s="432"/>
      <c r="K10" s="410">
        <f t="shared" si="0"/>
        <v>836</v>
      </c>
      <c r="L10" s="408">
        <v>2710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183031</v>
      </c>
      <c r="D13" s="408">
        <v>49443</v>
      </c>
      <c r="E13" s="408">
        <v>1034</v>
      </c>
      <c r="F13" s="408">
        <v>5964</v>
      </c>
      <c r="G13" s="408"/>
      <c r="H13" s="408"/>
      <c r="I13" s="432"/>
      <c r="J13" s="432"/>
      <c r="K13" s="410">
        <f t="shared" si="0"/>
        <v>239472</v>
      </c>
      <c r="L13" s="408">
        <v>253147</v>
      </c>
    </row>
    <row r="14" spans="1:14" x14ac:dyDescent="0.2">
      <c r="A14" s="1754" t="s">
        <v>1117</v>
      </c>
      <c r="B14" s="266">
        <v>1500</v>
      </c>
      <c r="C14" s="408">
        <v>158367</v>
      </c>
      <c r="D14" s="408">
        <v>13022</v>
      </c>
      <c r="E14" s="408">
        <v>43477</v>
      </c>
      <c r="F14" s="408">
        <v>46647</v>
      </c>
      <c r="G14" s="408"/>
      <c r="H14" s="408">
        <v>9659</v>
      </c>
      <c r="I14" s="432"/>
      <c r="J14" s="432"/>
      <c r="K14" s="410">
        <f t="shared" si="0"/>
        <v>271172</v>
      </c>
      <c r="L14" s="408">
        <v>307132</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56630</v>
      </c>
      <c r="D17" s="432">
        <v>15148</v>
      </c>
      <c r="E17" s="432">
        <v>1680</v>
      </c>
      <c r="F17" s="432">
        <v>1353</v>
      </c>
      <c r="G17" s="432"/>
      <c r="H17" s="432"/>
      <c r="I17" s="432"/>
      <c r="J17" s="432"/>
      <c r="K17" s="410">
        <f t="shared" si="0"/>
        <v>74811</v>
      </c>
      <c r="L17" s="408">
        <v>78397</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v>462</v>
      </c>
      <c r="I21" s="409"/>
      <c r="J21" s="503"/>
      <c r="K21" s="410">
        <f t="shared" si="0"/>
        <v>462</v>
      </c>
      <c r="L21" s="435"/>
    </row>
    <row r="22" spans="1:12" x14ac:dyDescent="0.2">
      <c r="A22" s="1755" t="s">
        <v>837</v>
      </c>
      <c r="B22" s="291" t="s">
        <v>824</v>
      </c>
      <c r="C22" s="503"/>
      <c r="D22" s="503"/>
      <c r="E22" s="503"/>
      <c r="F22" s="503"/>
      <c r="G22" s="503"/>
      <c r="H22" s="683">
        <v>920</v>
      </c>
      <c r="I22" s="409"/>
      <c r="J22" s="503"/>
      <c r="K22" s="410">
        <f t="shared" si="0"/>
        <v>920</v>
      </c>
      <c r="L22" s="435">
        <v>1000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1676940</v>
      </c>
      <c r="D33" s="411">
        <f t="shared" ref="D33:L33" si="1">SUM(D5:D32)</f>
        <v>415800</v>
      </c>
      <c r="E33" s="411">
        <f t="shared" si="1"/>
        <v>50514</v>
      </c>
      <c r="F33" s="411">
        <f t="shared" si="1"/>
        <v>80203</v>
      </c>
      <c r="G33" s="411">
        <f t="shared" si="1"/>
        <v>0</v>
      </c>
      <c r="H33" s="411">
        <f t="shared" si="1"/>
        <v>11662</v>
      </c>
      <c r="I33" s="411">
        <f t="shared" si="1"/>
        <v>950</v>
      </c>
      <c r="J33" s="411">
        <f t="shared" si="1"/>
        <v>0</v>
      </c>
      <c r="K33" s="411">
        <f t="shared" si="1"/>
        <v>2236069</v>
      </c>
      <c r="L33" s="411">
        <f t="shared" si="1"/>
        <v>2273669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15514</v>
      </c>
      <c r="D36" s="414">
        <v>2920</v>
      </c>
      <c r="E36" s="414">
        <v>2310</v>
      </c>
      <c r="F36" s="414">
        <v>655</v>
      </c>
      <c r="G36" s="414"/>
      <c r="H36" s="414"/>
      <c r="I36" s="432"/>
      <c r="J36" s="432"/>
      <c r="K36" s="410">
        <f t="shared" ref="K36:K41" si="2">SUM(C36:J36)</f>
        <v>21399</v>
      </c>
      <c r="L36" s="408">
        <v>22571</v>
      </c>
    </row>
    <row r="37" spans="1:14" x14ac:dyDescent="0.2">
      <c r="A37" s="1754" t="s">
        <v>1265</v>
      </c>
      <c r="B37" s="266">
        <v>2120</v>
      </c>
      <c r="C37" s="408">
        <v>87632</v>
      </c>
      <c r="D37" s="408">
        <v>16837</v>
      </c>
      <c r="E37" s="408">
        <v>9060</v>
      </c>
      <c r="F37" s="408">
        <v>976</v>
      </c>
      <c r="G37" s="408"/>
      <c r="H37" s="408"/>
      <c r="I37" s="432"/>
      <c r="J37" s="432"/>
      <c r="K37" s="410">
        <f t="shared" si="2"/>
        <v>114505</v>
      </c>
      <c r="L37" s="408">
        <v>116050</v>
      </c>
    </row>
    <row r="38" spans="1:14" x14ac:dyDescent="0.2">
      <c r="A38" s="1754" t="s">
        <v>220</v>
      </c>
      <c r="B38" s="266">
        <v>2130</v>
      </c>
      <c r="C38" s="408">
        <v>592</v>
      </c>
      <c r="D38" s="408"/>
      <c r="E38" s="408"/>
      <c r="F38" s="408"/>
      <c r="G38" s="408"/>
      <c r="H38" s="408"/>
      <c r="I38" s="432"/>
      <c r="J38" s="432"/>
      <c r="K38" s="410">
        <f t="shared" si="2"/>
        <v>592</v>
      </c>
      <c r="L38" s="408">
        <v>1050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8351</v>
      </c>
      <c r="D40" s="408"/>
      <c r="E40" s="408"/>
      <c r="F40" s="408"/>
      <c r="G40" s="408"/>
      <c r="H40" s="408"/>
      <c r="I40" s="432"/>
      <c r="J40" s="432"/>
      <c r="K40" s="410">
        <f t="shared" si="2"/>
        <v>8351</v>
      </c>
      <c r="L40" s="408">
        <v>8500</v>
      </c>
    </row>
    <row r="41" spans="1:14" x14ac:dyDescent="0.2">
      <c r="A41" s="1754" t="s">
        <v>1882</v>
      </c>
      <c r="B41" s="266">
        <v>2190</v>
      </c>
      <c r="C41" s="408"/>
      <c r="D41" s="408"/>
      <c r="E41" s="408">
        <v>2126</v>
      </c>
      <c r="F41" s="408">
        <v>1818</v>
      </c>
      <c r="G41" s="408"/>
      <c r="H41" s="408">
        <v>1329</v>
      </c>
      <c r="I41" s="432"/>
      <c r="J41" s="432"/>
      <c r="K41" s="410">
        <f t="shared" si="2"/>
        <v>5273</v>
      </c>
      <c r="L41" s="408">
        <v>6029</v>
      </c>
    </row>
    <row r="42" spans="1:14" ht="12.75" customHeight="1" thickBot="1" x14ac:dyDescent="0.25">
      <c r="A42" s="877" t="s">
        <v>640</v>
      </c>
      <c r="B42" s="464" t="s">
        <v>812</v>
      </c>
      <c r="C42" s="411">
        <f>SUM(C36:C41)</f>
        <v>112089</v>
      </c>
      <c r="D42" s="411">
        <f t="shared" ref="D42:L42" si="3">SUM(D36:D41)</f>
        <v>19757</v>
      </c>
      <c r="E42" s="411">
        <f t="shared" si="3"/>
        <v>13496</v>
      </c>
      <c r="F42" s="411">
        <f t="shared" si="3"/>
        <v>3449</v>
      </c>
      <c r="G42" s="411">
        <f t="shared" si="3"/>
        <v>0</v>
      </c>
      <c r="H42" s="411">
        <f t="shared" si="3"/>
        <v>1329</v>
      </c>
      <c r="I42" s="411">
        <f t="shared" si="3"/>
        <v>0</v>
      </c>
      <c r="J42" s="411">
        <f t="shared" si="3"/>
        <v>0</v>
      </c>
      <c r="K42" s="411">
        <f t="shared" si="3"/>
        <v>150120</v>
      </c>
      <c r="L42" s="411">
        <f t="shared" si="3"/>
        <v>154200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544</v>
      </c>
      <c r="D44" s="414">
        <v>3639</v>
      </c>
      <c r="E44" s="414">
        <v>2368</v>
      </c>
      <c r="F44" s="414"/>
      <c r="G44" s="414"/>
      <c r="H44" s="414"/>
      <c r="I44" s="432"/>
      <c r="J44" s="432"/>
      <c r="K44" s="416">
        <f>SUM(C44:J44)</f>
        <v>6551</v>
      </c>
      <c r="L44" s="414">
        <v>15817</v>
      </c>
    </row>
    <row r="45" spans="1:14" x14ac:dyDescent="0.2">
      <c r="A45" s="1754" t="s">
        <v>956</v>
      </c>
      <c r="B45" s="266">
        <v>2220</v>
      </c>
      <c r="C45" s="408">
        <v>45858</v>
      </c>
      <c r="D45" s="408">
        <v>11551</v>
      </c>
      <c r="E45" s="408">
        <v>6389</v>
      </c>
      <c r="F45" s="408">
        <v>3235</v>
      </c>
      <c r="G45" s="408"/>
      <c r="H45" s="408">
        <v>1265</v>
      </c>
      <c r="I45" s="432"/>
      <c r="J45" s="432"/>
      <c r="K45" s="416">
        <f>SUM(C45:J45)</f>
        <v>68298</v>
      </c>
      <c r="L45" s="408">
        <v>72400</v>
      </c>
    </row>
    <row r="46" spans="1:14" x14ac:dyDescent="0.2">
      <c r="A46" s="1754" t="s">
        <v>957</v>
      </c>
      <c r="B46" s="266">
        <v>2230</v>
      </c>
      <c r="C46" s="408"/>
      <c r="D46" s="408"/>
      <c r="E46" s="408">
        <v>2646</v>
      </c>
      <c r="F46" s="408"/>
      <c r="G46" s="408"/>
      <c r="H46" s="408"/>
      <c r="I46" s="432"/>
      <c r="J46" s="432"/>
      <c r="K46" s="416">
        <f>SUM(C46:J46)</f>
        <v>2646</v>
      </c>
      <c r="L46" s="408">
        <v>2803</v>
      </c>
    </row>
    <row r="47" spans="1:14" ht="12.75" customHeight="1" thickBot="1" x14ac:dyDescent="0.25">
      <c r="A47" s="877" t="s">
        <v>641</v>
      </c>
      <c r="B47" s="464" t="s">
        <v>33</v>
      </c>
      <c r="C47" s="411">
        <f>SUM(C44:C46)</f>
        <v>46402</v>
      </c>
      <c r="D47" s="411">
        <f t="shared" ref="D47:K47" si="4">SUM(D44:D46)</f>
        <v>15190</v>
      </c>
      <c r="E47" s="411">
        <f t="shared" si="4"/>
        <v>11403</v>
      </c>
      <c r="F47" s="411">
        <f t="shared" si="4"/>
        <v>3235</v>
      </c>
      <c r="G47" s="411">
        <f t="shared" si="4"/>
        <v>0</v>
      </c>
      <c r="H47" s="411">
        <f t="shared" si="4"/>
        <v>1265</v>
      </c>
      <c r="I47" s="411">
        <f t="shared" si="4"/>
        <v>0</v>
      </c>
      <c r="J47" s="411">
        <f t="shared" si="4"/>
        <v>0</v>
      </c>
      <c r="K47" s="411">
        <f t="shared" si="4"/>
        <v>77495</v>
      </c>
      <c r="L47" s="411">
        <f>SUM(L44:L46)</f>
        <v>91020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3019</v>
      </c>
      <c r="D49" s="414">
        <v>96</v>
      </c>
      <c r="E49" s="414">
        <v>27344</v>
      </c>
      <c r="F49" s="414">
        <v>2987</v>
      </c>
      <c r="G49" s="414"/>
      <c r="H49" s="414">
        <v>4921</v>
      </c>
      <c r="I49" s="432"/>
      <c r="J49" s="432"/>
      <c r="K49" s="416">
        <f>SUM(C49:J49)</f>
        <v>38367</v>
      </c>
      <c r="L49" s="414">
        <v>40625</v>
      </c>
    </row>
    <row r="50" spans="1:14" x14ac:dyDescent="0.2">
      <c r="A50" s="1754" t="s">
        <v>959</v>
      </c>
      <c r="B50" s="266">
        <v>2320</v>
      </c>
      <c r="C50" s="408">
        <v>106347</v>
      </c>
      <c r="D50" s="408">
        <v>24804</v>
      </c>
      <c r="E50" s="408">
        <v>3561</v>
      </c>
      <c r="F50" s="408">
        <v>477</v>
      </c>
      <c r="G50" s="408"/>
      <c r="H50" s="408">
        <v>1667</v>
      </c>
      <c r="I50" s="432"/>
      <c r="J50" s="432"/>
      <c r="K50" s="416">
        <f>SUM(C50:J50)</f>
        <v>136856</v>
      </c>
      <c r="L50" s="408">
        <v>138929</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v>939</v>
      </c>
      <c r="E52" s="683"/>
      <c r="F52" s="683"/>
      <c r="G52" s="683"/>
      <c r="H52" s="683"/>
      <c r="I52" s="683"/>
      <c r="J52" s="683"/>
      <c r="K52" s="416">
        <f>SUM(C52:J52)</f>
        <v>939</v>
      </c>
      <c r="L52" s="683">
        <v>470</v>
      </c>
    </row>
    <row r="53" spans="1:14" ht="12.75" customHeight="1" thickBot="1" x14ac:dyDescent="0.25">
      <c r="A53" s="877" t="s">
        <v>813</v>
      </c>
      <c r="B53" s="464" t="s">
        <v>34</v>
      </c>
      <c r="C53" s="411">
        <f>SUM(C49:C52)</f>
        <v>109366</v>
      </c>
      <c r="D53" s="411">
        <f t="shared" ref="D53:L53" si="5">SUM(D49:D52)</f>
        <v>25839</v>
      </c>
      <c r="E53" s="411">
        <f t="shared" si="5"/>
        <v>30905</v>
      </c>
      <c r="F53" s="411">
        <f t="shared" si="5"/>
        <v>3464</v>
      </c>
      <c r="G53" s="411">
        <f t="shared" si="5"/>
        <v>0</v>
      </c>
      <c r="H53" s="411">
        <f t="shared" si="5"/>
        <v>6588</v>
      </c>
      <c r="I53" s="411">
        <f t="shared" si="5"/>
        <v>0</v>
      </c>
      <c r="J53" s="411">
        <f t="shared" si="5"/>
        <v>0</v>
      </c>
      <c r="K53" s="411">
        <f t="shared" si="5"/>
        <v>176162</v>
      </c>
      <c r="L53" s="411">
        <f t="shared" si="5"/>
        <v>180024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187033</v>
      </c>
      <c r="D55" s="414">
        <v>44110</v>
      </c>
      <c r="E55" s="414">
        <v>910</v>
      </c>
      <c r="F55" s="414">
        <v>10121</v>
      </c>
      <c r="G55" s="414"/>
      <c r="H55" s="414">
        <v>850</v>
      </c>
      <c r="I55" s="432"/>
      <c r="J55" s="432"/>
      <c r="K55" s="416">
        <f>SUM(C55:J55)</f>
        <v>243024</v>
      </c>
      <c r="L55" s="414">
        <v>249205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187033</v>
      </c>
      <c r="D57" s="417">
        <f t="shared" ref="D57:K57" si="6">SUM(D55:D56)</f>
        <v>44110</v>
      </c>
      <c r="E57" s="417">
        <f t="shared" si="6"/>
        <v>910</v>
      </c>
      <c r="F57" s="417">
        <f t="shared" si="6"/>
        <v>10121</v>
      </c>
      <c r="G57" s="417">
        <f t="shared" si="6"/>
        <v>0</v>
      </c>
      <c r="H57" s="417">
        <f t="shared" si="6"/>
        <v>850</v>
      </c>
      <c r="I57" s="417">
        <f t="shared" si="6"/>
        <v>0</v>
      </c>
      <c r="J57" s="417">
        <f t="shared" si="6"/>
        <v>0</v>
      </c>
      <c r="K57" s="417">
        <f t="shared" si="6"/>
        <v>243024</v>
      </c>
      <c r="L57" s="411">
        <f>SUM(L55:L56)</f>
        <v>249205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56921</v>
      </c>
      <c r="D60" s="408">
        <v>5841</v>
      </c>
      <c r="E60" s="408">
        <v>363</v>
      </c>
      <c r="F60" s="408">
        <v>956</v>
      </c>
      <c r="G60" s="408"/>
      <c r="H60" s="408"/>
      <c r="I60" s="432"/>
      <c r="J60" s="432"/>
      <c r="K60" s="416">
        <f t="shared" si="7"/>
        <v>64081</v>
      </c>
      <c r="L60" s="408">
        <v>65083</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37649</v>
      </c>
      <c r="D63" s="408">
        <v>6896</v>
      </c>
      <c r="E63" s="408">
        <v>4082</v>
      </c>
      <c r="F63" s="408">
        <v>79096</v>
      </c>
      <c r="G63" s="408"/>
      <c r="H63" s="408">
        <v>636</v>
      </c>
      <c r="I63" s="432"/>
      <c r="J63" s="432"/>
      <c r="K63" s="416">
        <f t="shared" si="7"/>
        <v>128359</v>
      </c>
      <c r="L63" s="408">
        <v>109692</v>
      </c>
    </row>
    <row r="64" spans="1:14" s="14" customFormat="1" x14ac:dyDescent="0.2">
      <c r="A64" s="1761" t="s">
        <v>107</v>
      </c>
      <c r="B64" s="267">
        <v>2570</v>
      </c>
      <c r="C64" s="414"/>
      <c r="D64" s="414"/>
      <c r="E64" s="414">
        <v>10019</v>
      </c>
      <c r="F64" s="414">
        <v>403</v>
      </c>
      <c r="G64" s="414"/>
      <c r="H64" s="414"/>
      <c r="I64" s="432"/>
      <c r="J64" s="432"/>
      <c r="K64" s="416">
        <f t="shared" si="7"/>
        <v>10422</v>
      </c>
      <c r="L64" s="414">
        <v>10540</v>
      </c>
    </row>
    <row r="65" spans="1:14" s="15" customFormat="1" ht="12.75" customHeight="1" thickBot="1" x14ac:dyDescent="0.25">
      <c r="A65" s="877" t="s">
        <v>815</v>
      </c>
      <c r="B65" s="464" t="s">
        <v>36</v>
      </c>
      <c r="C65" s="411">
        <f>SUM(C59:C64)</f>
        <v>94570</v>
      </c>
      <c r="D65" s="411">
        <f t="shared" ref="D65:L65" si="8">SUM(D59:D64)</f>
        <v>12737</v>
      </c>
      <c r="E65" s="411">
        <f t="shared" si="8"/>
        <v>14464</v>
      </c>
      <c r="F65" s="411">
        <f t="shared" si="8"/>
        <v>80455</v>
      </c>
      <c r="G65" s="411">
        <f t="shared" si="8"/>
        <v>0</v>
      </c>
      <c r="H65" s="411">
        <f t="shared" si="8"/>
        <v>636</v>
      </c>
      <c r="I65" s="411">
        <f t="shared" si="8"/>
        <v>0</v>
      </c>
      <c r="J65" s="411">
        <f t="shared" si="8"/>
        <v>0</v>
      </c>
      <c r="K65" s="411">
        <f t="shared" si="8"/>
        <v>202862</v>
      </c>
      <c r="L65" s="411">
        <f t="shared" si="8"/>
        <v>185315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v>1134</v>
      </c>
      <c r="D70" s="408">
        <v>621</v>
      </c>
      <c r="E70" s="408"/>
      <c r="F70" s="408"/>
      <c r="G70" s="408"/>
      <c r="H70" s="408"/>
      <c r="I70" s="432"/>
      <c r="J70" s="432"/>
      <c r="K70" s="416">
        <f>SUM(C70:J70)</f>
        <v>1755</v>
      </c>
      <c r="L70" s="408">
        <v>1705</v>
      </c>
      <c r="M70" s="14"/>
      <c r="N70" s="14"/>
    </row>
    <row r="71" spans="1:14" s="15" customFormat="1" x14ac:dyDescent="0.2">
      <c r="A71" s="1754" t="s">
        <v>465</v>
      </c>
      <c r="B71" s="266">
        <v>2660</v>
      </c>
      <c r="C71" s="408">
        <v>92099</v>
      </c>
      <c r="D71" s="408"/>
      <c r="E71" s="408">
        <v>76125</v>
      </c>
      <c r="F71" s="408">
        <v>45333</v>
      </c>
      <c r="G71" s="408"/>
      <c r="H71" s="408"/>
      <c r="I71" s="432"/>
      <c r="J71" s="432"/>
      <c r="K71" s="416">
        <f>SUM(C71:J71)</f>
        <v>213557</v>
      </c>
      <c r="L71" s="408">
        <v>239547</v>
      </c>
      <c r="M71" s="14"/>
      <c r="N71" s="14"/>
    </row>
    <row r="72" spans="1:14" s="15" customFormat="1" ht="12.75" customHeight="1" thickBot="1" x14ac:dyDescent="0.25">
      <c r="A72" s="877" t="s">
        <v>38</v>
      </c>
      <c r="B72" s="461" t="s">
        <v>37</v>
      </c>
      <c r="C72" s="411">
        <f>SUM(C67:C71)</f>
        <v>93233</v>
      </c>
      <c r="D72" s="411">
        <f t="shared" ref="D72:K72" si="9">SUM(D67:D71)</f>
        <v>621</v>
      </c>
      <c r="E72" s="411">
        <f t="shared" si="9"/>
        <v>76125</v>
      </c>
      <c r="F72" s="411">
        <f t="shared" si="9"/>
        <v>45333</v>
      </c>
      <c r="G72" s="411">
        <f t="shared" si="9"/>
        <v>0</v>
      </c>
      <c r="H72" s="411">
        <f t="shared" si="9"/>
        <v>0</v>
      </c>
      <c r="I72" s="411">
        <f t="shared" si="9"/>
        <v>0</v>
      </c>
      <c r="J72" s="411">
        <f t="shared" si="9"/>
        <v>0</v>
      </c>
      <c r="K72" s="411">
        <f t="shared" si="9"/>
        <v>215312</v>
      </c>
      <c r="L72" s="411">
        <f>SUM(L67:L71)</f>
        <v>241252</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642693</v>
      </c>
      <c r="D74" s="421">
        <f t="shared" ref="D74:K74" si="10">SUM(D42,D47,D53,D57,D65,D72,D73)</f>
        <v>118254</v>
      </c>
      <c r="E74" s="421">
        <f t="shared" si="10"/>
        <v>147303</v>
      </c>
      <c r="F74" s="421">
        <f t="shared" si="10"/>
        <v>146057</v>
      </c>
      <c r="G74" s="421">
        <f t="shared" si="10"/>
        <v>0</v>
      </c>
      <c r="H74" s="421">
        <f t="shared" si="10"/>
        <v>10668</v>
      </c>
      <c r="I74" s="421">
        <f t="shared" si="10"/>
        <v>0</v>
      </c>
      <c r="J74" s="421">
        <f t="shared" si="10"/>
        <v>0</v>
      </c>
      <c r="K74" s="421">
        <f t="shared" si="10"/>
        <v>1064975</v>
      </c>
      <c r="L74" s="421">
        <f>SUM(L42,L47,L53,L57,L65,L72,L73)</f>
        <v>1101016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32970</v>
      </c>
      <c r="I79" s="503"/>
      <c r="J79" s="503"/>
      <c r="K79" s="410">
        <f t="shared" si="11"/>
        <v>32970</v>
      </c>
      <c r="L79" s="408">
        <v>32970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v>1645</v>
      </c>
      <c r="I81" s="503"/>
      <c r="J81" s="503"/>
      <c r="K81" s="410">
        <f t="shared" si="11"/>
        <v>1645</v>
      </c>
      <c r="L81" s="408">
        <v>1645</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34615</v>
      </c>
      <c r="I84" s="503"/>
      <c r="J84" s="503"/>
      <c r="K84" s="411">
        <f>SUM(K78:K83)</f>
        <v>34615</v>
      </c>
      <c r="L84" s="411">
        <f>SUM(L78:L83)</f>
        <v>34615</v>
      </c>
    </row>
    <row r="85" spans="1:12" ht="12.75" customHeight="1" thickTop="1" thickBot="1" x14ac:dyDescent="0.25">
      <c r="A85" s="874" t="s">
        <v>289</v>
      </c>
      <c r="B85" s="513">
        <v>4210</v>
      </c>
      <c r="C85" s="409"/>
      <c r="D85" s="409"/>
      <c r="E85" s="434"/>
      <c r="F85" s="409"/>
      <c r="G85" s="409"/>
      <c r="H85" s="695">
        <v>7100</v>
      </c>
      <c r="I85" s="503"/>
      <c r="J85" s="503"/>
      <c r="K85" s="516">
        <f>H85</f>
        <v>7100</v>
      </c>
      <c r="L85" s="438">
        <v>7100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6274</v>
      </c>
      <c r="I88" s="503"/>
      <c r="J88" s="503"/>
      <c r="K88" s="516">
        <f t="shared" si="12"/>
        <v>6274</v>
      </c>
      <c r="L88" s="438">
        <v>7092</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13374</v>
      </c>
      <c r="I92" s="503"/>
      <c r="J92" s="503"/>
      <c r="K92" s="516">
        <f t="shared" si="12"/>
        <v>13374</v>
      </c>
      <c r="L92" s="1052">
        <f>SUM(L85:L91)</f>
        <v>14192</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47989</v>
      </c>
      <c r="I102" s="503"/>
      <c r="J102" s="503"/>
      <c r="K102" s="421">
        <f>SUM(K84,K92,K100,K101)</f>
        <v>47989</v>
      </c>
      <c r="L102" s="421">
        <f>SUM(L84,L92,L100,L101)</f>
        <v>48807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2319633</v>
      </c>
      <c r="D114" s="411">
        <f t="shared" ref="D114:K114" si="13">SUM(D33,D74,D75,D102,D112,D113)</f>
        <v>534054</v>
      </c>
      <c r="E114" s="411">
        <f t="shared" si="13"/>
        <v>197817</v>
      </c>
      <c r="F114" s="411">
        <f t="shared" si="13"/>
        <v>226260</v>
      </c>
      <c r="G114" s="411">
        <f t="shared" si="13"/>
        <v>0</v>
      </c>
      <c r="H114" s="411">
        <f>SUM(H33,H74,H75,H102,H112,H113)</f>
        <v>70319</v>
      </c>
      <c r="I114" s="411">
        <f t="shared" si="13"/>
        <v>950</v>
      </c>
      <c r="J114" s="411">
        <f t="shared" si="13"/>
        <v>0</v>
      </c>
      <c r="K114" s="411">
        <f t="shared" si="13"/>
        <v>3349033</v>
      </c>
      <c r="L114" s="411">
        <f>SUM(L33,L74,L75,L102,L112,L113)</f>
        <v>3423492</v>
      </c>
    </row>
    <row r="115" spans="1:14" ht="23.25" thickTop="1" x14ac:dyDescent="0.2">
      <c r="A115" s="1766" t="s">
        <v>1155</v>
      </c>
      <c r="B115" s="882"/>
      <c r="C115" s="412"/>
      <c r="D115" s="412"/>
      <c r="E115" s="412"/>
      <c r="F115" s="412"/>
      <c r="G115" s="412"/>
      <c r="H115" s="412"/>
      <c r="I115" s="412"/>
      <c r="J115" s="412"/>
      <c r="K115" s="436">
        <f>'Revenues 9-14'!C275-'Expenditures 15-22'!K114</f>
        <v>-121244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129133</v>
      </c>
      <c r="D124" s="408">
        <v>23120</v>
      </c>
      <c r="E124" s="408">
        <v>67506</v>
      </c>
      <c r="F124" s="408">
        <v>168351</v>
      </c>
      <c r="G124" s="408">
        <v>4999</v>
      </c>
      <c r="H124" s="408"/>
      <c r="I124" s="432"/>
      <c r="J124" s="432"/>
      <c r="K124" s="411">
        <f>SUM(C124:J124)</f>
        <v>393109</v>
      </c>
      <c r="L124" s="408">
        <v>420622</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129133</v>
      </c>
      <c r="D127" s="411">
        <f t="shared" ref="D127:L127" si="14">SUM(D122:D126)</f>
        <v>23120</v>
      </c>
      <c r="E127" s="411">
        <f t="shared" si="14"/>
        <v>67506</v>
      </c>
      <c r="F127" s="411">
        <f t="shared" si="14"/>
        <v>168351</v>
      </c>
      <c r="G127" s="411">
        <f t="shared" si="14"/>
        <v>4999</v>
      </c>
      <c r="H127" s="411">
        <f t="shared" si="14"/>
        <v>0</v>
      </c>
      <c r="I127" s="411">
        <f t="shared" si="14"/>
        <v>0</v>
      </c>
      <c r="J127" s="411">
        <f t="shared" si="14"/>
        <v>0</v>
      </c>
      <c r="K127" s="411">
        <f t="shared" si="14"/>
        <v>393109</v>
      </c>
      <c r="L127" s="411">
        <f t="shared" si="14"/>
        <v>420622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129133</v>
      </c>
      <c r="D129" s="421">
        <f t="shared" ref="D129:L129" si="15">SUM(D120,D127,D128)</f>
        <v>23120</v>
      </c>
      <c r="E129" s="421">
        <f t="shared" si="15"/>
        <v>67506</v>
      </c>
      <c r="F129" s="421">
        <f t="shared" si="15"/>
        <v>168351</v>
      </c>
      <c r="G129" s="421">
        <f t="shared" si="15"/>
        <v>4999</v>
      </c>
      <c r="H129" s="421">
        <f t="shared" si="15"/>
        <v>0</v>
      </c>
      <c r="I129" s="421">
        <f t="shared" si="15"/>
        <v>0</v>
      </c>
      <c r="J129" s="421">
        <f t="shared" si="15"/>
        <v>0</v>
      </c>
      <c r="K129" s="421">
        <f t="shared" si="15"/>
        <v>393109</v>
      </c>
      <c r="L129" s="421">
        <f t="shared" si="15"/>
        <v>420622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129133</v>
      </c>
      <c r="D150" s="411">
        <f t="shared" ref="D150:K150" si="16">SUM(D129,D130,D138,D148,D149)</f>
        <v>23120</v>
      </c>
      <c r="E150" s="411">
        <f t="shared" si="16"/>
        <v>67506</v>
      </c>
      <c r="F150" s="411">
        <f t="shared" si="16"/>
        <v>168351</v>
      </c>
      <c r="G150" s="411">
        <f t="shared" si="16"/>
        <v>4999</v>
      </c>
      <c r="H150" s="411">
        <f t="shared" si="16"/>
        <v>0</v>
      </c>
      <c r="I150" s="411">
        <f t="shared" si="16"/>
        <v>0</v>
      </c>
      <c r="J150" s="411">
        <f t="shared" si="16"/>
        <v>0</v>
      </c>
      <c r="K150" s="411">
        <f t="shared" si="16"/>
        <v>393109</v>
      </c>
      <c r="L150" s="411">
        <f>SUM(L129,L130,L138,L148,L149)</f>
        <v>420622</v>
      </c>
    </row>
    <row r="151" spans="1:14" ht="12.75" customHeight="1" thickTop="1" x14ac:dyDescent="0.2">
      <c r="A151" s="2288" t="s">
        <v>1378</v>
      </c>
      <c r="B151" s="2289"/>
      <c r="C151" s="412"/>
      <c r="D151" s="412"/>
      <c r="E151" s="412"/>
      <c r="F151" s="412"/>
      <c r="G151" s="412"/>
      <c r="H151" s="412"/>
      <c r="I151" s="412"/>
      <c r="J151" s="409"/>
      <c r="K151" s="436">
        <f>'Revenues 9-14'!D275-'Expenditures 15-22'!K150</f>
        <v>87117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142005</v>
      </c>
      <c r="I163" s="409"/>
      <c r="J163" s="409"/>
      <c r="K163" s="410">
        <f>SUM(C163:H163)</f>
        <v>142005</v>
      </c>
      <c r="L163" s="1804">
        <v>275205</v>
      </c>
    </row>
    <row r="164" spans="1:14" ht="33.75" customHeight="1" x14ac:dyDescent="0.2">
      <c r="A164" s="1774" t="s">
        <v>290</v>
      </c>
      <c r="B164" s="532" t="s">
        <v>32</v>
      </c>
      <c r="C164" s="409"/>
      <c r="D164" s="409"/>
      <c r="E164" s="409"/>
      <c r="F164" s="409"/>
      <c r="G164" s="409"/>
      <c r="H164" s="1807">
        <v>515000</v>
      </c>
      <c r="I164" s="409"/>
      <c r="J164" s="409"/>
      <c r="K164" s="410">
        <f>SUM(C164:J164)</f>
        <v>515000</v>
      </c>
      <c r="L164" s="1807">
        <v>382300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657505</v>
      </c>
      <c r="I166" s="433"/>
      <c r="J166" s="409"/>
      <c r="K166" s="421">
        <f>SUM(K162,K163,K164,K165)</f>
        <v>657505</v>
      </c>
      <c r="L166" s="421">
        <f>SUM(L162,L163,L164,L165)</f>
        <v>657505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657505</v>
      </c>
      <c r="I168" s="433"/>
      <c r="J168" s="409"/>
      <c r="K168" s="421">
        <f>SUM(K154,K166,K167)</f>
        <v>657505</v>
      </c>
      <c r="L168" s="421">
        <f>SUM(L154,L166,L167)</f>
        <v>657505</v>
      </c>
    </row>
    <row r="169" spans="1:14" ht="23.25" thickTop="1" x14ac:dyDescent="0.2">
      <c r="A169" s="1766" t="s">
        <v>1155</v>
      </c>
      <c r="B169" s="463"/>
      <c r="C169" s="409"/>
      <c r="D169" s="409"/>
      <c r="E169" s="409"/>
      <c r="F169" s="409"/>
      <c r="G169" s="409"/>
      <c r="H169" s="412"/>
      <c r="I169" s="409"/>
      <c r="J169" s="409"/>
      <c r="K169" s="436">
        <f>'Revenues 9-14'!E275-'Expenditures 15-22'!K168</f>
        <v>103258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96273</v>
      </c>
      <c r="D176" s="408">
        <v>1883</v>
      </c>
      <c r="E176" s="408">
        <v>63235</v>
      </c>
      <c r="F176" s="408">
        <v>20950</v>
      </c>
      <c r="G176" s="408">
        <v>36655</v>
      </c>
      <c r="H176" s="408"/>
      <c r="I176" s="432"/>
      <c r="J176" s="432"/>
      <c r="K176" s="410">
        <f>SUM(C176:J176)</f>
        <v>218996</v>
      </c>
      <c r="L176" s="408">
        <v>242006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96273</v>
      </c>
      <c r="D178" s="421">
        <f t="shared" ref="D178:J178" si="17">SUM(D174,D176,D177)</f>
        <v>1883</v>
      </c>
      <c r="E178" s="421">
        <f t="shared" si="17"/>
        <v>63235</v>
      </c>
      <c r="F178" s="421">
        <f t="shared" si="17"/>
        <v>20950</v>
      </c>
      <c r="G178" s="421">
        <f t="shared" si="17"/>
        <v>36655</v>
      </c>
      <c r="H178" s="421">
        <f t="shared" si="17"/>
        <v>0</v>
      </c>
      <c r="I178" s="421">
        <f t="shared" si="17"/>
        <v>0</v>
      </c>
      <c r="J178" s="421">
        <f t="shared" si="17"/>
        <v>0</v>
      </c>
      <c r="K178" s="421">
        <f>SUM(K174,K176,K177)</f>
        <v>218996</v>
      </c>
      <c r="L178" s="421">
        <f>SUM(L174, L176:L177)</f>
        <v>242006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96273</v>
      </c>
      <c r="D204" s="411">
        <f>SUM(D178,D179)</f>
        <v>1883</v>
      </c>
      <c r="E204" s="411">
        <f>SUM(E178,E179,E190)</f>
        <v>63235</v>
      </c>
      <c r="F204" s="411">
        <f>SUM(F178,F179)</f>
        <v>20950</v>
      </c>
      <c r="G204" s="411">
        <f>SUM(G178,G179)</f>
        <v>36655</v>
      </c>
      <c r="H204" s="411">
        <f>SUM(H178,H179,H190,H202,H203)</f>
        <v>0</v>
      </c>
      <c r="I204" s="411">
        <f>SUM(I178,I179)</f>
        <v>0</v>
      </c>
      <c r="J204" s="411">
        <f>SUM(J178,J179)</f>
        <v>0</v>
      </c>
      <c r="K204" s="410">
        <f>SUM(K178,K179,K190,K202,K203)</f>
        <v>218996</v>
      </c>
      <c r="L204" s="411">
        <f>SUM(L178,L179,L190,L202,L203)</f>
        <v>242006</v>
      </c>
    </row>
    <row r="205" spans="1:14" ht="23.25" thickTop="1" x14ac:dyDescent="0.2">
      <c r="A205" s="1766" t="s">
        <v>1155</v>
      </c>
      <c r="B205" s="463"/>
      <c r="C205" s="412"/>
      <c r="D205" s="412"/>
      <c r="E205" s="412"/>
      <c r="F205" s="412"/>
      <c r="G205" s="412"/>
      <c r="H205" s="412"/>
      <c r="I205" s="409"/>
      <c r="J205" s="409"/>
      <c r="K205" s="436">
        <f>'Revenues 9-14'!F275-'Expenditures 15-22'!K204</f>
        <v>27796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13752</v>
      </c>
      <c r="E209" s="409"/>
      <c r="F209" s="409"/>
      <c r="G209" s="409"/>
      <c r="H209" s="409"/>
      <c r="I209" s="409"/>
      <c r="J209" s="409"/>
      <c r="K209" s="410">
        <f>D209</f>
        <v>13752</v>
      </c>
      <c r="L209" s="408">
        <v>13825</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12905</v>
      </c>
      <c r="E211" s="409"/>
      <c r="F211" s="409"/>
      <c r="G211" s="409"/>
      <c r="H211" s="409"/>
      <c r="I211" s="409"/>
      <c r="J211" s="409"/>
      <c r="K211" s="410">
        <f t="shared" si="19"/>
        <v>12905</v>
      </c>
      <c r="L211" s="408">
        <v>13023</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8</v>
      </c>
      <c r="E213" s="409"/>
      <c r="F213" s="409"/>
      <c r="G213" s="409"/>
      <c r="H213" s="409"/>
      <c r="I213" s="409"/>
      <c r="J213" s="409"/>
      <c r="K213" s="410">
        <f t="shared" si="19"/>
        <v>8</v>
      </c>
      <c r="L213" s="408">
        <v>27</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2531</v>
      </c>
      <c r="E216" s="409"/>
      <c r="F216" s="409"/>
      <c r="G216" s="409"/>
      <c r="H216" s="409"/>
      <c r="I216" s="409"/>
      <c r="J216" s="409"/>
      <c r="K216" s="410">
        <f t="shared" si="19"/>
        <v>2531</v>
      </c>
      <c r="L216" s="408">
        <v>2550</v>
      </c>
    </row>
    <row r="217" spans="1:12" x14ac:dyDescent="0.2">
      <c r="A217" s="1754" t="s">
        <v>1117</v>
      </c>
      <c r="B217" s="266">
        <v>1500</v>
      </c>
      <c r="C217" s="409"/>
      <c r="D217" s="408">
        <v>5882</v>
      </c>
      <c r="E217" s="409"/>
      <c r="F217" s="409"/>
      <c r="G217" s="409"/>
      <c r="H217" s="409"/>
      <c r="I217" s="409"/>
      <c r="J217" s="409"/>
      <c r="K217" s="410">
        <f t="shared" si="19"/>
        <v>5882</v>
      </c>
      <c r="L217" s="408">
        <v>5517</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814</v>
      </c>
      <c r="E220" s="409"/>
      <c r="F220" s="409"/>
      <c r="G220" s="409"/>
      <c r="H220" s="409"/>
      <c r="I220" s="409"/>
      <c r="J220" s="409"/>
      <c r="K220" s="410">
        <f t="shared" si="19"/>
        <v>814</v>
      </c>
      <c r="L220" s="408">
        <v>844</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35892</v>
      </c>
      <c r="E223" s="409"/>
      <c r="F223" s="409"/>
      <c r="G223" s="409"/>
      <c r="H223" s="409"/>
      <c r="I223" s="409"/>
      <c r="J223" s="409"/>
      <c r="K223" s="411">
        <f>SUM(K209:K222)</f>
        <v>35892</v>
      </c>
      <c r="L223" s="411">
        <f>SUM(L209:L222)</f>
        <v>35786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220</v>
      </c>
      <c r="E226" s="409"/>
      <c r="F226" s="409"/>
      <c r="G226" s="409"/>
      <c r="H226" s="409"/>
      <c r="I226" s="409"/>
      <c r="J226" s="409"/>
      <c r="K226" s="410">
        <f t="shared" ref="K226:K231" si="20">D226</f>
        <v>220</v>
      </c>
      <c r="L226" s="408">
        <v>230</v>
      </c>
    </row>
    <row r="227" spans="1:12" x14ac:dyDescent="0.2">
      <c r="A227" s="1754" t="s">
        <v>1265</v>
      </c>
      <c r="B227" s="266">
        <v>2120</v>
      </c>
      <c r="C227" s="409"/>
      <c r="D227" s="408">
        <v>1167</v>
      </c>
      <c r="E227" s="409"/>
      <c r="F227" s="409"/>
      <c r="G227" s="409"/>
      <c r="H227" s="409"/>
      <c r="I227" s="409"/>
      <c r="J227" s="409"/>
      <c r="K227" s="410">
        <f t="shared" si="20"/>
        <v>1167</v>
      </c>
      <c r="L227" s="408">
        <v>1170</v>
      </c>
    </row>
    <row r="228" spans="1:12" x14ac:dyDescent="0.2">
      <c r="A228" s="1754" t="s">
        <v>220</v>
      </c>
      <c r="B228" s="266">
        <v>2130</v>
      </c>
      <c r="C228" s="409"/>
      <c r="D228" s="408">
        <v>166</v>
      </c>
      <c r="E228" s="409"/>
      <c r="F228" s="409"/>
      <c r="G228" s="409"/>
      <c r="H228" s="409"/>
      <c r="I228" s="409"/>
      <c r="J228" s="409"/>
      <c r="K228" s="410">
        <f t="shared" si="20"/>
        <v>166</v>
      </c>
      <c r="L228" s="408">
        <v>54</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v>145</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1553</v>
      </c>
      <c r="E232" s="409"/>
      <c r="F232" s="409"/>
      <c r="G232" s="409"/>
      <c r="H232" s="409"/>
      <c r="I232" s="409"/>
      <c r="J232" s="409"/>
      <c r="K232" s="411">
        <f>SUM(K226:K231)</f>
        <v>1553</v>
      </c>
      <c r="L232" s="411">
        <f>SUM(L226:L231)</f>
        <v>1599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7</v>
      </c>
      <c r="E234" s="409"/>
      <c r="F234" s="409"/>
      <c r="G234" s="409"/>
      <c r="H234" s="409"/>
      <c r="I234" s="409"/>
      <c r="J234" s="409"/>
      <c r="K234" s="416">
        <f>D234</f>
        <v>7</v>
      </c>
      <c r="L234" s="414">
        <v>90</v>
      </c>
    </row>
    <row r="235" spans="1:12" x14ac:dyDescent="0.2">
      <c r="A235" s="1754" t="s">
        <v>956</v>
      </c>
      <c r="B235" s="266">
        <v>2220</v>
      </c>
      <c r="C235" s="409"/>
      <c r="D235" s="408">
        <v>661</v>
      </c>
      <c r="E235" s="409"/>
      <c r="F235" s="409"/>
      <c r="G235" s="409"/>
      <c r="H235" s="409"/>
      <c r="I235" s="409"/>
      <c r="J235" s="409"/>
      <c r="K235" s="416">
        <f>D235</f>
        <v>661</v>
      </c>
      <c r="L235" s="408">
        <v>691</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668</v>
      </c>
      <c r="E237" s="409"/>
      <c r="F237" s="409"/>
      <c r="G237" s="409"/>
      <c r="H237" s="409"/>
      <c r="I237" s="409"/>
      <c r="J237" s="409"/>
      <c r="K237" s="411">
        <f>SUM(K234:K236)</f>
        <v>668</v>
      </c>
      <c r="L237" s="411">
        <f>SUM(L234:L236)</f>
        <v>781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425</v>
      </c>
      <c r="E239" s="409"/>
      <c r="F239" s="409"/>
      <c r="G239" s="409"/>
      <c r="H239" s="409"/>
      <c r="I239" s="409"/>
      <c r="J239" s="409"/>
      <c r="K239" s="416">
        <f>D239</f>
        <v>425</v>
      </c>
      <c r="L239" s="414">
        <v>426</v>
      </c>
    </row>
    <row r="240" spans="1:12" x14ac:dyDescent="0.2">
      <c r="A240" s="1754" t="s">
        <v>959</v>
      </c>
      <c r="B240" s="266">
        <v>2320</v>
      </c>
      <c r="C240" s="409"/>
      <c r="D240" s="408">
        <v>3666</v>
      </c>
      <c r="E240" s="409"/>
      <c r="F240" s="409"/>
      <c r="G240" s="409"/>
      <c r="H240" s="409"/>
      <c r="I240" s="409"/>
      <c r="J240" s="409"/>
      <c r="K240" s="416">
        <f t="shared" ref="K240:K250" si="21">D240</f>
        <v>3666</v>
      </c>
      <c r="L240" s="408">
        <v>3968</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4091</v>
      </c>
      <c r="E251" s="409"/>
      <c r="F251" s="409"/>
      <c r="G251" s="409"/>
      <c r="H251" s="409"/>
      <c r="I251" s="409"/>
      <c r="J251" s="409"/>
      <c r="K251" s="411">
        <f>SUM(K239:K250)</f>
        <v>4091</v>
      </c>
      <c r="L251" s="411">
        <f>SUM(L239:L250)</f>
        <v>4394</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11425</v>
      </c>
      <c r="E253" s="409"/>
      <c r="F253" s="409"/>
      <c r="G253" s="409"/>
      <c r="H253" s="409"/>
      <c r="I253" s="409"/>
      <c r="J253" s="409"/>
      <c r="K253" s="416">
        <f>D253</f>
        <v>11425</v>
      </c>
      <c r="L253" s="414">
        <v>11475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11425</v>
      </c>
      <c r="E255" s="409"/>
      <c r="F255" s="409"/>
      <c r="G255" s="409"/>
      <c r="H255" s="409"/>
      <c r="I255" s="409"/>
      <c r="J255" s="409"/>
      <c r="K255" s="411">
        <f>SUM(K253:K254)</f>
        <v>11425</v>
      </c>
      <c r="L255" s="411">
        <f>SUM(L253:L254)</f>
        <v>11475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10098</v>
      </c>
      <c r="E258" s="409"/>
      <c r="F258" s="409"/>
      <c r="G258" s="409"/>
      <c r="H258" s="409"/>
      <c r="I258" s="409"/>
      <c r="J258" s="409"/>
      <c r="K258" s="416">
        <f t="shared" ref="K258:K263" si="22">D258</f>
        <v>10098</v>
      </c>
      <c r="L258" s="408">
        <v>10035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22866</v>
      </c>
      <c r="E260" s="409"/>
      <c r="F260" s="409"/>
      <c r="G260" s="409"/>
      <c r="H260" s="409"/>
      <c r="I260" s="409"/>
      <c r="J260" s="409"/>
      <c r="K260" s="416">
        <f t="shared" si="22"/>
        <v>22866</v>
      </c>
      <c r="L260" s="408">
        <v>24046</v>
      </c>
    </row>
    <row r="261" spans="1:12" x14ac:dyDescent="0.2">
      <c r="A261" s="1754" t="s">
        <v>1107</v>
      </c>
      <c r="B261" s="266">
        <v>2550</v>
      </c>
      <c r="C261" s="409"/>
      <c r="D261" s="408">
        <v>12667</v>
      </c>
      <c r="E261" s="409"/>
      <c r="F261" s="409"/>
      <c r="G261" s="409"/>
      <c r="H261" s="409"/>
      <c r="I261" s="409"/>
      <c r="J261" s="409"/>
      <c r="K261" s="416">
        <f t="shared" si="22"/>
        <v>12667</v>
      </c>
      <c r="L261" s="408">
        <v>13013</v>
      </c>
    </row>
    <row r="262" spans="1:12" x14ac:dyDescent="0.2">
      <c r="A262" s="1754" t="s">
        <v>106</v>
      </c>
      <c r="B262" s="266">
        <v>2560</v>
      </c>
      <c r="C262" s="409"/>
      <c r="D262" s="408">
        <v>6125</v>
      </c>
      <c r="E262" s="409"/>
      <c r="F262" s="409"/>
      <c r="G262" s="409"/>
      <c r="H262" s="409"/>
      <c r="I262" s="409"/>
      <c r="J262" s="409"/>
      <c r="K262" s="416">
        <f t="shared" si="22"/>
        <v>6125</v>
      </c>
      <c r="L262" s="408">
        <v>6175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51756</v>
      </c>
      <c r="E264" s="409"/>
      <c r="F264" s="409"/>
      <c r="G264" s="409"/>
      <c r="H264" s="409"/>
      <c r="I264" s="409"/>
      <c r="J264" s="409"/>
      <c r="K264" s="411">
        <f>SUM(K257:K263)</f>
        <v>51756</v>
      </c>
      <c r="L264" s="411">
        <f>SUM(L257:L263)</f>
        <v>53269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v>17</v>
      </c>
    </row>
    <row r="270" spans="1:12" x14ac:dyDescent="0.2">
      <c r="A270" s="1754" t="s">
        <v>465</v>
      </c>
      <c r="B270" s="266">
        <v>2660</v>
      </c>
      <c r="C270" s="409"/>
      <c r="D270" s="408">
        <v>16559</v>
      </c>
      <c r="E270" s="409"/>
      <c r="F270" s="409"/>
      <c r="G270" s="409"/>
      <c r="H270" s="409"/>
      <c r="I270" s="409"/>
      <c r="J270" s="409"/>
      <c r="K270" s="416">
        <f>D270</f>
        <v>16559</v>
      </c>
      <c r="L270" s="408">
        <v>16900</v>
      </c>
    </row>
    <row r="271" spans="1:12" ht="12.75" customHeight="1" thickBot="1" x14ac:dyDescent="0.25">
      <c r="A271" s="1778" t="s">
        <v>38</v>
      </c>
      <c r="B271" s="464" t="s">
        <v>37</v>
      </c>
      <c r="C271" s="409"/>
      <c r="D271" s="411">
        <f>SUM(D266:D270)</f>
        <v>16559</v>
      </c>
      <c r="E271" s="409"/>
      <c r="F271" s="409"/>
      <c r="G271" s="409"/>
      <c r="H271" s="409"/>
      <c r="I271" s="409"/>
      <c r="J271" s="409"/>
      <c r="K271" s="411">
        <f>SUM(K266:K270)</f>
        <v>16559</v>
      </c>
      <c r="L271" s="411">
        <f>SUM(L266:L270)</f>
        <v>16917</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86052</v>
      </c>
      <c r="E273" s="409"/>
      <c r="F273" s="409"/>
      <c r="G273" s="409"/>
      <c r="H273" s="409"/>
      <c r="I273" s="409"/>
      <c r="J273" s="409"/>
      <c r="K273" s="421">
        <f>SUM(K232,K237,K251,K255,K264,K271,K272)</f>
        <v>86052</v>
      </c>
      <c r="L273" s="421">
        <f>SUM(L232,L237,L251,L255,L264,L271,L272)</f>
        <v>88435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121944</v>
      </c>
      <c r="E288" s="409"/>
      <c r="F288" s="409"/>
      <c r="G288" s="409"/>
      <c r="H288" s="411">
        <f>H286</f>
        <v>0</v>
      </c>
      <c r="I288" s="409"/>
      <c r="J288" s="409"/>
      <c r="K288" s="411">
        <f>SUM(K223,K273,K274,K278,K286,K287)</f>
        <v>121944</v>
      </c>
      <c r="L288" s="411">
        <f>SUM(L223,L273,L274,L278,L286,L287)</f>
        <v>124221</v>
      </c>
    </row>
    <row r="289" spans="1:14" ht="23.25" thickTop="1" x14ac:dyDescent="0.2">
      <c r="A289" s="891" t="s">
        <v>1155</v>
      </c>
      <c r="B289" s="892"/>
      <c r="C289" s="409"/>
      <c r="D289" s="412"/>
      <c r="E289" s="409"/>
      <c r="F289" s="409"/>
      <c r="G289" s="409"/>
      <c r="H289" s="437"/>
      <c r="I289" s="409"/>
      <c r="J289" s="409"/>
      <c r="K289" s="436">
        <f>'Revenues 9-14'!G275-'Expenditures 15-22'!K288</f>
        <v>22950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17112</v>
      </c>
      <c r="F294" s="408"/>
      <c r="G294" s="408">
        <v>205998</v>
      </c>
      <c r="H294" s="408"/>
      <c r="I294" s="432"/>
      <c r="J294" s="432"/>
      <c r="K294" s="410">
        <f>SUM(C294:J294)</f>
        <v>223110</v>
      </c>
      <c r="L294" s="432">
        <v>266518</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17112</v>
      </c>
      <c r="F296" s="421">
        <f t="shared" si="23"/>
        <v>0</v>
      </c>
      <c r="G296" s="421">
        <f t="shared" si="23"/>
        <v>205998</v>
      </c>
      <c r="H296" s="421">
        <f t="shared" si="23"/>
        <v>0</v>
      </c>
      <c r="I296" s="421">
        <f t="shared" si="23"/>
        <v>0</v>
      </c>
      <c r="J296" s="421">
        <f t="shared" si="23"/>
        <v>0</v>
      </c>
      <c r="K296" s="421">
        <f t="shared" si="23"/>
        <v>223110</v>
      </c>
      <c r="L296" s="421">
        <f t="shared" si="23"/>
        <v>266518</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17112</v>
      </c>
      <c r="F305" s="411">
        <f>SUM(F296)</f>
        <v>0</v>
      </c>
      <c r="G305" s="411">
        <f>SUM(G296)</f>
        <v>205998</v>
      </c>
      <c r="H305" s="411">
        <f>SUM(H296,H303)</f>
        <v>0</v>
      </c>
      <c r="I305" s="411">
        <f>SUM(I296)</f>
        <v>0</v>
      </c>
      <c r="J305" s="411">
        <f>SUM(J296)</f>
        <v>0</v>
      </c>
      <c r="K305" s="411">
        <f>SUM(K296,K303,K304)</f>
        <v>223110</v>
      </c>
      <c r="L305" s="411">
        <f>SUM(L296,L303,L304)</f>
        <v>266518</v>
      </c>
    </row>
    <row r="306" spans="1:14" ht="23.25" customHeight="1" thickTop="1" x14ac:dyDescent="0.2">
      <c r="A306" s="2286" t="s">
        <v>1155</v>
      </c>
      <c r="B306" s="2287"/>
      <c r="C306" s="415"/>
      <c r="D306" s="415"/>
      <c r="E306" s="415"/>
      <c r="F306" s="415"/>
      <c r="G306" s="415"/>
      <c r="H306" s="415"/>
      <c r="I306" s="415"/>
      <c r="J306" s="415"/>
      <c r="K306" s="426">
        <f>'Revenues 9-14'!H275-'Expenditures 15-22'!K305</f>
        <v>93759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25908</v>
      </c>
      <c r="F313" s="432"/>
      <c r="G313" s="432"/>
      <c r="H313" s="432"/>
      <c r="I313" s="432"/>
      <c r="J313" s="432"/>
      <c r="K313" s="1051">
        <f t="shared" ref="K313:K320" si="24">SUM(C313:J313)</f>
        <v>25908</v>
      </c>
      <c r="L313" s="432">
        <v>25908</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36853</v>
      </c>
      <c r="F315" s="432"/>
      <c r="G315" s="432"/>
      <c r="H315" s="432"/>
      <c r="I315" s="432"/>
      <c r="J315" s="432"/>
      <c r="K315" s="1051">
        <f t="shared" si="24"/>
        <v>36853</v>
      </c>
      <c r="L315" s="432">
        <v>35360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51828</v>
      </c>
      <c r="D318" s="432"/>
      <c r="E318" s="432">
        <v>38611</v>
      </c>
      <c r="F318" s="432"/>
      <c r="G318" s="432"/>
      <c r="H318" s="432"/>
      <c r="I318" s="432"/>
      <c r="J318" s="432"/>
      <c r="K318" s="1051">
        <f t="shared" si="24"/>
        <v>90439</v>
      </c>
      <c r="L318" s="432">
        <v>91070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51828</v>
      </c>
      <c r="D323" s="1052">
        <f t="shared" ref="D323:J323" si="25">SUM(D312:D322)</f>
        <v>0</v>
      </c>
      <c r="E323" s="1052">
        <f t="shared" si="25"/>
        <v>101372</v>
      </c>
      <c r="F323" s="1052">
        <f t="shared" si="25"/>
        <v>0</v>
      </c>
      <c r="G323" s="1052">
        <f t="shared" si="25"/>
        <v>0</v>
      </c>
      <c r="H323" s="1052">
        <f t="shared" si="25"/>
        <v>0</v>
      </c>
      <c r="I323" s="1052">
        <f t="shared" si="25"/>
        <v>0</v>
      </c>
      <c r="J323" s="1052">
        <f t="shared" si="25"/>
        <v>0</v>
      </c>
      <c r="K323" s="1052">
        <f>SUM(K312:K322)</f>
        <v>153200</v>
      </c>
      <c r="L323" s="1052">
        <f>SUM(L312:L322)</f>
        <v>152338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51828</v>
      </c>
      <c r="D331" s="1052">
        <f t="shared" ref="D331:J331" si="26">SUM(D323)</f>
        <v>0</v>
      </c>
      <c r="E331" s="1052">
        <f t="shared" si="26"/>
        <v>101372</v>
      </c>
      <c r="F331" s="1052">
        <f t="shared" si="26"/>
        <v>0</v>
      </c>
      <c r="G331" s="1052">
        <f t="shared" si="26"/>
        <v>0</v>
      </c>
      <c r="H331" s="1052">
        <f>SUM(H323,H329)</f>
        <v>0</v>
      </c>
      <c r="I331" s="1052">
        <f t="shared" si="26"/>
        <v>0</v>
      </c>
      <c r="J331" s="1052">
        <f t="shared" si="26"/>
        <v>0</v>
      </c>
      <c r="K331" s="1052">
        <f>SUM(K323,K329)</f>
        <v>153200</v>
      </c>
      <c r="L331" s="421">
        <f>SUM(L323,L329,L330)</f>
        <v>152338</v>
      </c>
    </row>
    <row r="332" spans="1:14" ht="12.75" customHeight="1" thickTop="1" x14ac:dyDescent="0.2">
      <c r="A332" s="2288" t="s">
        <v>1155</v>
      </c>
      <c r="B332" s="2289"/>
      <c r="C332" s="409"/>
      <c r="D332" s="409"/>
      <c r="E332" s="409"/>
      <c r="F332" s="409"/>
      <c r="G332" s="409"/>
      <c r="H332" s="409"/>
      <c r="I332" s="409"/>
      <c r="J332" s="409"/>
      <c r="K332" s="1055">
        <f>'Revenues 9-14'!J275-'Expenditures 15-22'!K331</f>
        <v>7564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97185</v>
      </c>
      <c r="H337" s="408"/>
      <c r="I337" s="432"/>
      <c r="J337" s="432"/>
      <c r="K337" s="410">
        <f>SUM(C337:J337)</f>
        <v>97185</v>
      </c>
      <c r="L337" s="408"/>
    </row>
    <row r="338" spans="1:14" x14ac:dyDescent="0.2">
      <c r="A338" s="1754" t="s">
        <v>219</v>
      </c>
      <c r="B338" s="266">
        <v>2540</v>
      </c>
      <c r="C338" s="408"/>
      <c r="D338" s="408"/>
      <c r="E338" s="408"/>
      <c r="F338" s="408"/>
      <c r="G338" s="408"/>
      <c r="H338" s="408"/>
      <c r="I338" s="432"/>
      <c r="J338" s="432"/>
      <c r="K338" s="410">
        <f>SUM(C338:J338)</f>
        <v>0</v>
      </c>
      <c r="L338" s="408">
        <v>97766</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97185</v>
      </c>
      <c r="H339" s="411">
        <f t="shared" si="27"/>
        <v>0</v>
      </c>
      <c r="I339" s="411">
        <f t="shared" si="27"/>
        <v>0</v>
      </c>
      <c r="J339" s="411">
        <f t="shared" si="27"/>
        <v>0</v>
      </c>
      <c r="K339" s="411">
        <f t="shared" si="27"/>
        <v>97185</v>
      </c>
      <c r="L339" s="411">
        <f t="shared" si="27"/>
        <v>97766</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97185</v>
      </c>
      <c r="H341" s="411">
        <f t="shared" si="28"/>
        <v>0</v>
      </c>
      <c r="I341" s="411">
        <f t="shared" si="28"/>
        <v>0</v>
      </c>
      <c r="J341" s="411">
        <f t="shared" si="28"/>
        <v>0</v>
      </c>
      <c r="K341" s="411">
        <f t="shared" si="28"/>
        <v>97185</v>
      </c>
      <c r="L341" s="411">
        <f t="shared" si="28"/>
        <v>97766</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97185</v>
      </c>
      <c r="H354" s="411">
        <f t="shared" si="29"/>
        <v>0</v>
      </c>
      <c r="I354" s="411">
        <f t="shared" si="29"/>
        <v>0</v>
      </c>
      <c r="J354" s="411">
        <f t="shared" si="29"/>
        <v>0</v>
      </c>
      <c r="K354" s="411">
        <f t="shared" si="29"/>
        <v>97185</v>
      </c>
      <c r="L354" s="411">
        <f>SUM(L341,L344,L352,L353)</f>
        <v>97766</v>
      </c>
    </row>
    <row r="355" spans="1:14" ht="23.25" thickTop="1" x14ac:dyDescent="0.2">
      <c r="A355" s="1793" t="s">
        <v>1155</v>
      </c>
      <c r="B355" s="465"/>
      <c r="C355" s="428"/>
      <c r="D355" s="428"/>
      <c r="E355" s="415"/>
      <c r="F355" s="415"/>
      <c r="G355" s="415"/>
      <c r="H355" s="415"/>
      <c r="I355" s="415"/>
      <c r="J355" s="413"/>
      <c r="K355" s="410">
        <f>'Revenues 9-14'!K275-'Expenditures 15-22'!K354</f>
        <v>-1453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1760187</v>
      </c>
      <c r="C4" s="508">
        <v>983264</v>
      </c>
      <c r="D4" s="557">
        <f>B4-C4</f>
        <v>776923</v>
      </c>
      <c r="E4" s="508">
        <v>1773676</v>
      </c>
      <c r="F4" s="557">
        <f>E4-C4</f>
        <v>790412</v>
      </c>
    </row>
    <row r="5" spans="1:6" ht="13.7" customHeight="1" x14ac:dyDescent="0.2">
      <c r="A5" s="541" t="s">
        <v>1016</v>
      </c>
      <c r="B5" s="556">
        <f>'Revenues 9-14'!D5</f>
        <v>478294</v>
      </c>
      <c r="C5" s="508">
        <v>267254</v>
      </c>
      <c r="D5" s="557">
        <f t="shared" ref="D5:D18" si="0">B5-C5</f>
        <v>211040</v>
      </c>
      <c r="E5" s="508">
        <v>481977</v>
      </c>
      <c r="F5" s="557">
        <f>E5-C5</f>
        <v>214723</v>
      </c>
    </row>
    <row r="6" spans="1:6" ht="13.7" customHeight="1" x14ac:dyDescent="0.2">
      <c r="A6" s="541" t="s">
        <v>472</v>
      </c>
      <c r="B6" s="556">
        <f>'Revenues 9-14'!E5</f>
        <v>730925</v>
      </c>
      <c r="C6" s="508">
        <v>400880</v>
      </c>
      <c r="D6" s="557">
        <f t="shared" si="0"/>
        <v>330045</v>
      </c>
      <c r="E6" s="508">
        <v>723158</v>
      </c>
      <c r="F6" s="557">
        <f t="shared" ref="F6:F18" si="1">E6-C6</f>
        <v>322278</v>
      </c>
    </row>
    <row r="7" spans="1:6" ht="13.7" customHeight="1" x14ac:dyDescent="0.2">
      <c r="A7" s="541" t="s">
        <v>161</v>
      </c>
      <c r="B7" s="556">
        <f>'Revenues 9-14'!F5</f>
        <v>229667</v>
      </c>
      <c r="C7" s="508">
        <v>128307</v>
      </c>
      <c r="D7" s="557">
        <f t="shared" si="0"/>
        <v>101360</v>
      </c>
      <c r="E7" s="508">
        <v>231349</v>
      </c>
      <c r="F7" s="557">
        <f t="shared" si="1"/>
        <v>103042</v>
      </c>
    </row>
    <row r="8" spans="1:6" ht="13.7" customHeight="1" x14ac:dyDescent="0.2">
      <c r="A8" s="541" t="s">
        <v>1380</v>
      </c>
      <c r="B8" s="556">
        <f>'Revenues 9-14'!G5</f>
        <v>70305</v>
      </c>
      <c r="C8" s="508">
        <v>38726</v>
      </c>
      <c r="D8" s="557">
        <f t="shared" si="0"/>
        <v>31579</v>
      </c>
      <c r="E8" s="508">
        <v>69983</v>
      </c>
      <c r="F8" s="557">
        <f t="shared" si="1"/>
        <v>31257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95683</v>
      </c>
      <c r="C10" s="508">
        <v>53408</v>
      </c>
      <c r="D10" s="557">
        <f t="shared" si="0"/>
        <v>42275</v>
      </c>
      <c r="E10" s="508">
        <v>96395</v>
      </c>
      <c r="F10" s="557">
        <f t="shared" si="1"/>
        <v>42987</v>
      </c>
    </row>
    <row r="11" spans="1:6" x14ac:dyDescent="0.2">
      <c r="A11" s="541" t="s">
        <v>470</v>
      </c>
      <c r="B11" s="556">
        <f>'Revenues 9-14'!J5</f>
        <v>160718</v>
      </c>
      <c r="C11" s="508">
        <v>88730</v>
      </c>
      <c r="D11" s="557">
        <f t="shared" si="0"/>
        <v>71988</v>
      </c>
      <c r="E11" s="508">
        <v>160016</v>
      </c>
      <c r="F11" s="557">
        <f t="shared" si="1"/>
        <v>71286</v>
      </c>
    </row>
    <row r="12" spans="1:6" ht="13.7" customHeight="1" x14ac:dyDescent="0.2">
      <c r="A12" s="541" t="s">
        <v>163</v>
      </c>
      <c r="B12" s="556">
        <f>'Revenues 9-14'!K5</f>
        <v>95683</v>
      </c>
      <c r="C12" s="508">
        <v>53408</v>
      </c>
      <c r="D12" s="557">
        <f t="shared" si="0"/>
        <v>42275</v>
      </c>
      <c r="E12" s="508">
        <v>96395</v>
      </c>
      <c r="F12" s="557">
        <f t="shared" si="1"/>
        <v>42987</v>
      </c>
    </row>
    <row r="13" spans="1:6" ht="13.7" customHeight="1" x14ac:dyDescent="0.2">
      <c r="A13" s="541" t="s">
        <v>1090</v>
      </c>
      <c r="B13" s="556">
        <f>SUM('Revenues 9-14'!C6:D6)</f>
        <v>95775</v>
      </c>
      <c r="C13" s="508">
        <v>53834</v>
      </c>
      <c r="D13" s="557">
        <f t="shared" si="0"/>
        <v>41941</v>
      </c>
      <c r="E13" s="508">
        <v>96395</v>
      </c>
      <c r="F13" s="557">
        <f t="shared" si="1"/>
        <v>42561</v>
      </c>
    </row>
    <row r="14" spans="1:6" ht="13.7" customHeight="1" x14ac:dyDescent="0.2">
      <c r="A14" s="541" t="s">
        <v>471</v>
      </c>
      <c r="B14" s="556">
        <f>SUM('Revenues 9-14'!C7:D7,'Revenues 9-14'!F7:H7)</f>
        <v>38088</v>
      </c>
      <c r="C14" s="508">
        <v>21278</v>
      </c>
      <c r="D14" s="557">
        <f t="shared" si="0"/>
        <v>16810</v>
      </c>
      <c r="E14" s="508">
        <v>38558</v>
      </c>
      <c r="F14" s="557">
        <f t="shared" si="1"/>
        <v>17280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70305</v>
      </c>
      <c r="C16" s="508">
        <v>38726</v>
      </c>
      <c r="D16" s="557">
        <f t="shared" si="0"/>
        <v>31579</v>
      </c>
      <c r="E16" s="508">
        <v>69983</v>
      </c>
      <c r="F16" s="557">
        <f t="shared" si="1"/>
        <v>31257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3825630</v>
      </c>
      <c r="C19" s="558">
        <f>SUM(C4:C18)</f>
        <v>2127815</v>
      </c>
      <c r="D19" s="558">
        <f>SUM(D4:D18)</f>
        <v>1697815</v>
      </c>
      <c r="E19" s="558">
        <f>SUM(E4:E18)</f>
        <v>3837885</v>
      </c>
      <c r="F19" s="558">
        <f>SUM(F4:F18)</f>
        <v>1710070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38869</v>
      </c>
      <c r="C31" s="1092">
        <v>8825000</v>
      </c>
      <c r="D31" s="1551">
        <v>6</v>
      </c>
      <c r="E31" s="1092">
        <v>450000</v>
      </c>
      <c r="F31" s="1092"/>
      <c r="G31" s="1092"/>
      <c r="H31" s="1092">
        <v>450000</v>
      </c>
      <c r="I31" s="1093">
        <f>((E31+F31)-H31)+G31</f>
        <v>0</v>
      </c>
      <c r="J31" s="1092"/>
      <c r="K31" s="117"/>
    </row>
    <row r="32" spans="1:11" ht="12" customHeight="1" x14ac:dyDescent="0.2">
      <c r="A32" s="1094" t="s">
        <v>2116</v>
      </c>
      <c r="B32" s="650">
        <v>42499</v>
      </c>
      <c r="C32" s="1092">
        <v>455000</v>
      </c>
      <c r="D32" s="1551">
        <v>3</v>
      </c>
      <c r="E32" s="1092">
        <v>455000</v>
      </c>
      <c r="F32" s="1092"/>
      <c r="G32" s="1092"/>
      <c r="H32" s="1092">
        <v>65000</v>
      </c>
      <c r="I32" s="1093">
        <f>((E32+F32)-H32)+G32</f>
        <v>390000</v>
      </c>
      <c r="J32" s="1092"/>
      <c r="K32" s="117"/>
    </row>
    <row r="33" spans="1:11" ht="12" customHeight="1" x14ac:dyDescent="0.2">
      <c r="A33" s="1094" t="s">
        <v>2117</v>
      </c>
      <c r="B33" s="650">
        <v>42499</v>
      </c>
      <c r="C33" s="1092">
        <v>6135000</v>
      </c>
      <c r="D33" s="1551">
        <v>3</v>
      </c>
      <c r="E33" s="1092">
        <v>6135000</v>
      </c>
      <c r="F33" s="1092"/>
      <c r="G33" s="1092"/>
      <c r="H33" s="1092"/>
      <c r="I33" s="1093">
        <f t="shared" ref="I33:I48" si="1">((E33+F33)-H33)+G33</f>
        <v>6135000</v>
      </c>
      <c r="J33" s="1092">
        <v>6002530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15415000</v>
      </c>
      <c r="D49" s="1550"/>
      <c r="E49" s="1093">
        <f t="shared" ref="E49:J49" si="2">SUM(E31:E48)</f>
        <v>7040000</v>
      </c>
      <c r="F49" s="1093">
        <f t="shared" si="2"/>
        <v>0</v>
      </c>
      <c r="G49" s="1093">
        <f t="shared" si="2"/>
        <v>0</v>
      </c>
      <c r="H49" s="1093">
        <f t="shared" si="2"/>
        <v>515000</v>
      </c>
      <c r="I49" s="1093">
        <f t="shared" si="2"/>
        <v>6525000</v>
      </c>
      <c r="J49" s="1093">
        <f t="shared" si="2"/>
        <v>6002530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5"/>
      <c r="G3" s="559"/>
      <c r="H3" s="559"/>
      <c r="I3" s="559"/>
      <c r="J3" s="1205">
        <v>183340</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38088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10288</v>
      </c>
    </row>
    <row r="8" spans="1:11" x14ac:dyDescent="0.2">
      <c r="A8" s="643" t="s">
        <v>401</v>
      </c>
      <c r="B8" s="1831"/>
      <c r="C8" s="1831"/>
      <c r="D8" s="1831"/>
      <c r="E8" s="1832"/>
      <c r="F8" s="1139" t="s">
        <v>995</v>
      </c>
      <c r="G8" s="564"/>
      <c r="H8" s="564"/>
      <c r="I8" s="564"/>
      <c r="J8" s="1205">
        <v>346128</v>
      </c>
      <c r="K8" s="1183"/>
    </row>
    <row r="9" spans="1:11" x14ac:dyDescent="0.2">
      <c r="A9" s="643" t="s">
        <v>144</v>
      </c>
      <c r="B9" s="1831"/>
      <c r="C9" s="1831"/>
      <c r="D9" s="1831"/>
      <c r="E9" s="1832"/>
      <c r="F9" s="256" t="s">
        <v>997</v>
      </c>
      <c r="G9" s="564"/>
      <c r="H9" s="565"/>
      <c r="I9" s="565"/>
      <c r="J9" s="1203"/>
      <c r="K9" s="1205">
        <v>15682</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38088</v>
      </c>
      <c r="I12" s="560">
        <f>SUM(I5:I11)</f>
        <v>0</v>
      </c>
      <c r="J12" s="560">
        <f>SUM(J5:J11)</f>
        <v>346128</v>
      </c>
      <c r="K12" s="560">
        <f>SUM(K5:K11)</f>
        <v>25970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7" t="s">
        <v>998</v>
      </c>
      <c r="G14" s="564"/>
      <c r="H14" s="559">
        <v>38088</v>
      </c>
      <c r="I14" s="565"/>
      <c r="J14" s="1173"/>
      <c r="K14" s="1205">
        <v>25970</v>
      </c>
    </row>
    <row r="15" spans="1:11" x14ac:dyDescent="0.2">
      <c r="A15" s="2378" t="s">
        <v>5</v>
      </c>
      <c r="B15" s="2378"/>
      <c r="C15" s="2378"/>
      <c r="D15" s="2378"/>
      <c r="E15" s="2379"/>
      <c r="F15" s="257" t="s">
        <v>999</v>
      </c>
      <c r="G15" s="565"/>
      <c r="H15" s="559"/>
      <c r="I15" s="559"/>
      <c r="J15" s="1205">
        <v>214060</v>
      </c>
      <c r="K15" s="1205"/>
    </row>
    <row r="16" spans="1:11" ht="12.75" customHeight="1" x14ac:dyDescent="0.2">
      <c r="A16" s="2378" t="s">
        <v>336</v>
      </c>
      <c r="B16" s="2378"/>
      <c r="C16" s="2378"/>
      <c r="D16" s="2378"/>
      <c r="E16" s="237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7" t="s">
        <v>1085</v>
      </c>
      <c r="G18" s="564"/>
      <c r="H18" s="564"/>
      <c r="I18" s="564"/>
      <c r="J18" s="1205"/>
      <c r="K18" s="1191"/>
    </row>
    <row r="19" spans="1:11" ht="25.5" customHeight="1" x14ac:dyDescent="0.2">
      <c r="A19" s="2388" t="s">
        <v>1999</v>
      </c>
      <c r="B19" s="2388"/>
      <c r="C19" s="2388"/>
      <c r="D19" s="2388"/>
      <c r="E19" s="2389"/>
      <c r="F19" s="257" t="s">
        <v>1086</v>
      </c>
      <c r="G19" s="564"/>
      <c r="H19" s="564"/>
      <c r="I19" s="564"/>
      <c r="J19" s="1205">
        <v>29454</v>
      </c>
      <c r="K19" s="1191"/>
    </row>
    <row r="20" spans="1:11" ht="12.75" customHeight="1" x14ac:dyDescent="0.2">
      <c r="A20" s="2390" t="s">
        <v>1839</v>
      </c>
      <c r="B20" s="2391"/>
      <c r="C20" s="2391"/>
      <c r="D20" s="2391"/>
      <c r="E20" s="239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29454</v>
      </c>
      <c r="K21" s="1189"/>
    </row>
    <row r="22" spans="1:11" ht="13.5" thickTop="1" x14ac:dyDescent="0.2">
      <c r="A22" s="2357" t="s">
        <v>1841</v>
      </c>
      <c r="B22" s="2357"/>
      <c r="C22" s="2357"/>
      <c r="D22" s="2357"/>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38088</v>
      </c>
      <c r="I23" s="560">
        <f>SUM(I14:I16,I21,I22)</f>
        <v>0</v>
      </c>
      <c r="J23" s="560">
        <f>SUM(J14:J16,J21,J22)</f>
        <v>243514</v>
      </c>
      <c r="K23" s="560">
        <f>SUM(K14:K16,K21,K22)</f>
        <v>25970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285954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285954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725249</v>
      </c>
      <c r="D5" s="634"/>
      <c r="E5" s="634"/>
      <c r="F5" s="1057">
        <f>(C5+D5)-E5</f>
        <v>725249</v>
      </c>
      <c r="G5" s="630"/>
      <c r="H5" s="636"/>
      <c r="I5" s="636"/>
      <c r="J5" s="636"/>
      <c r="K5" s="641"/>
      <c r="L5" s="1056">
        <f>F5-K5</f>
        <v>725249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13454359</v>
      </c>
      <c r="D8" s="635"/>
      <c r="E8" s="635"/>
      <c r="F8" s="1057">
        <f>(C8+D8)-E8</f>
        <v>13454359</v>
      </c>
      <c r="G8" s="631">
        <v>50</v>
      </c>
      <c r="H8" s="571">
        <v>4511055</v>
      </c>
      <c r="I8" s="571">
        <v>269087</v>
      </c>
      <c r="J8" s="571"/>
      <c r="K8" s="1056">
        <f>(H8+I8)-J8</f>
        <v>4780142</v>
      </c>
      <c r="L8" s="1056">
        <f>F8-K8</f>
        <v>8674217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3363056</v>
      </c>
      <c r="D10" s="1058">
        <v>303183</v>
      </c>
      <c r="E10" s="1058"/>
      <c r="F10" s="1059">
        <f>(C10+D10)-E10</f>
        <v>3666239</v>
      </c>
      <c r="G10" s="631">
        <v>20</v>
      </c>
      <c r="H10" s="1060">
        <v>1276939</v>
      </c>
      <c r="I10" s="1060">
        <v>169010</v>
      </c>
      <c r="J10" s="1060"/>
      <c r="K10" s="1056">
        <f>(H10+I10)-J10</f>
        <v>1445949</v>
      </c>
      <c r="L10" s="1056">
        <f>F10-K10</f>
        <v>2220290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1939590</v>
      </c>
      <c r="D12" s="635">
        <v>4999</v>
      </c>
      <c r="E12" s="635"/>
      <c r="F12" s="1057">
        <f>(C12+D12)-E12</f>
        <v>1944589</v>
      </c>
      <c r="G12" s="631">
        <v>10</v>
      </c>
      <c r="H12" s="571">
        <v>1736815</v>
      </c>
      <c r="I12" s="571">
        <v>49830</v>
      </c>
      <c r="J12" s="571"/>
      <c r="K12" s="1056">
        <f>(H12+I12)-J12</f>
        <v>1786645</v>
      </c>
      <c r="L12" s="1056">
        <f>F12-K12</f>
        <v>157944</v>
      </c>
    </row>
    <row r="13" spans="1:14" ht="14.25" thickTop="1" thickBot="1" x14ac:dyDescent="0.25">
      <c r="A13" s="646" t="s">
        <v>1312</v>
      </c>
      <c r="B13" s="285">
        <v>252</v>
      </c>
      <c r="C13" s="635">
        <v>626413</v>
      </c>
      <c r="D13" s="635">
        <v>36655</v>
      </c>
      <c r="E13" s="635"/>
      <c r="F13" s="1057">
        <f>(C13+D13)-E13</f>
        <v>663068</v>
      </c>
      <c r="G13" s="631">
        <v>5</v>
      </c>
      <c r="H13" s="571">
        <v>567565</v>
      </c>
      <c r="I13" s="571">
        <v>66261</v>
      </c>
      <c r="J13" s="571"/>
      <c r="K13" s="1056">
        <f>(H13+I13)-J13</f>
        <v>633826</v>
      </c>
      <c r="L13" s="1056">
        <f>F13-K13</f>
        <v>29242</v>
      </c>
    </row>
    <row r="14" spans="1:14" ht="14.25" thickTop="1" thickBot="1" x14ac:dyDescent="0.25">
      <c r="A14" s="646" t="s">
        <v>1313</v>
      </c>
      <c r="B14" s="285">
        <v>253</v>
      </c>
      <c r="C14" s="571">
        <v>54340</v>
      </c>
      <c r="D14" s="571"/>
      <c r="E14" s="571"/>
      <c r="F14" s="1057">
        <f>(C14+D14)-E14</f>
        <v>54340</v>
      </c>
      <c r="G14" s="631">
        <v>3</v>
      </c>
      <c r="H14" s="571">
        <v>54340</v>
      </c>
      <c r="I14" s="571"/>
      <c r="J14" s="571"/>
      <c r="K14" s="1056">
        <f>(H14+I14)-J14</f>
        <v>54340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20163007</v>
      </c>
      <c r="D16" s="637">
        <f>SUM(D3,D5:D6,D8:D10,D12:D15)</f>
        <v>344837</v>
      </c>
      <c r="E16" s="637">
        <f>SUM(E3,E5:E6,E8:E10,E12:E15)</f>
        <v>0</v>
      </c>
      <c r="F16" s="637">
        <f>SUM(F3,F5:F6,F8:F10,F12:F15)</f>
        <v>20507844</v>
      </c>
      <c r="G16" s="631"/>
      <c r="H16" s="637">
        <f>SUM(H3,H6,H8:H10,H12:H14,)</f>
        <v>8146714</v>
      </c>
      <c r="I16" s="637">
        <f>SUM(I3,I6,I8:I10,I12:I14,)</f>
        <v>554188</v>
      </c>
      <c r="J16" s="637">
        <f>SUM(J3,J6,J8:J10,J12:J14,)</f>
        <v>0</v>
      </c>
      <c r="K16" s="1057">
        <f>(H16+I16)-J16</f>
        <v>8700902</v>
      </c>
      <c r="L16" s="1057">
        <f>F16-K16</f>
        <v>11806942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950</v>
      </c>
      <c r="G17" s="630">
        <v>10</v>
      </c>
      <c r="H17" s="1067"/>
      <c r="I17" s="1056">
        <f>F17/G17</f>
        <v>95</v>
      </c>
      <c r="J17" s="1067"/>
      <c r="K17" s="1068"/>
      <c r="L17" s="1068"/>
    </row>
    <row r="18" spans="1:12" ht="14.25" thickTop="1" thickBot="1" x14ac:dyDescent="0.25">
      <c r="A18" s="866" t="s">
        <v>775</v>
      </c>
      <c r="B18" s="867"/>
      <c r="C18" s="1069"/>
      <c r="D18" s="1069"/>
      <c r="E18" s="1069"/>
      <c r="F18" s="1070"/>
      <c r="G18" s="865"/>
      <c r="H18" s="638"/>
      <c r="I18" s="1057">
        <f>SUM(I16,I17)</f>
        <v>554283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pane="bottomLeft" activeCell="F180" sqref="F18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3349033</v>
      </c>
      <c r="G8" s="356"/>
    </row>
    <row r="9" spans="1:7" ht="12" customHeight="1" x14ac:dyDescent="0.2">
      <c r="A9" s="358" t="s">
        <v>528</v>
      </c>
      <c r="B9" s="934" t="s">
        <v>1804</v>
      </c>
      <c r="C9" s="357"/>
      <c r="D9" s="358" t="s">
        <v>580</v>
      </c>
      <c r="E9" s="575"/>
      <c r="F9" s="936">
        <f>'Expenditures 15-22'!K150</f>
        <v>393109</v>
      </c>
      <c r="G9" s="937"/>
    </row>
    <row r="10" spans="1:7" ht="12" customHeight="1" x14ac:dyDescent="0.2">
      <c r="A10" s="358" t="s">
        <v>578</v>
      </c>
      <c r="B10" s="934" t="s">
        <v>1805</v>
      </c>
      <c r="C10" s="357"/>
      <c r="D10" s="358" t="s">
        <v>580</v>
      </c>
      <c r="E10" s="575"/>
      <c r="F10" s="936">
        <f>'Expenditures 15-22'!K168</f>
        <v>657505</v>
      </c>
      <c r="G10" s="937"/>
    </row>
    <row r="11" spans="1:7" ht="12" customHeight="1" x14ac:dyDescent="0.2">
      <c r="A11" s="358" t="s">
        <v>529</v>
      </c>
      <c r="B11" s="934" t="s">
        <v>1806</v>
      </c>
      <c r="C11" s="357"/>
      <c r="D11" s="358" t="s">
        <v>580</v>
      </c>
      <c r="E11" s="575"/>
      <c r="F11" s="936">
        <f>'Expenditures 15-22'!K204</f>
        <v>218996</v>
      </c>
      <c r="G11" s="937"/>
    </row>
    <row r="12" spans="1:7" ht="12" customHeight="1" x14ac:dyDescent="0.2">
      <c r="A12" s="358" t="s">
        <v>530</v>
      </c>
      <c r="B12" s="934" t="s">
        <v>1807</v>
      </c>
      <c r="C12" s="357"/>
      <c r="D12" s="358" t="s">
        <v>580</v>
      </c>
      <c r="E12" s="575"/>
      <c r="F12" s="936">
        <f>'Expenditures 15-22'!K288</f>
        <v>121944</v>
      </c>
      <c r="G12" s="937"/>
    </row>
    <row r="13" spans="1:7" ht="12" customHeight="1" x14ac:dyDescent="0.2">
      <c r="A13" s="358" t="s">
        <v>112</v>
      </c>
      <c r="B13" s="934" t="s">
        <v>1808</v>
      </c>
      <c r="C13" s="357"/>
      <c r="D13" s="358" t="s">
        <v>580</v>
      </c>
      <c r="E13" s="575"/>
      <c r="F13" s="936">
        <f>'Expenditures 15-22'!K331</f>
        <v>153200</v>
      </c>
      <c r="G13" s="938"/>
    </row>
    <row r="14" spans="1:7" ht="12" customHeight="1" thickBot="1" x14ac:dyDescent="0.25">
      <c r="A14" s="939"/>
      <c r="B14" s="576"/>
      <c r="C14" s="577"/>
      <c r="D14" s="994" t="s">
        <v>580</v>
      </c>
      <c r="E14" s="588" t="s">
        <v>1112</v>
      </c>
      <c r="F14" s="940">
        <f>SUM(F8:F13)</f>
        <v>4893787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462</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920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47989</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950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4999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515000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36655</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606975</v>
      </c>
      <c r="G75" s="356"/>
    </row>
    <row r="76" spans="1:8" s="961" customFormat="1" ht="12" customHeight="1" thickTop="1" thickBot="1" x14ac:dyDescent="0.25">
      <c r="A76" s="581"/>
      <c r="B76" s="579"/>
      <c r="C76" s="580"/>
      <c r="D76" s="960" t="s">
        <v>1791</v>
      </c>
      <c r="E76" s="591"/>
      <c r="F76" s="1104">
        <f>(F14-F75)</f>
        <v>4286812</v>
      </c>
      <c r="G76" s="358"/>
    </row>
    <row r="77" spans="1:8" s="961" customFormat="1" ht="12" customHeight="1" thickTop="1" x14ac:dyDescent="0.2">
      <c r="A77" s="582"/>
      <c r="B77" s="579"/>
      <c r="C77" s="580"/>
      <c r="D77" s="960" t="s">
        <v>2028</v>
      </c>
      <c r="E77" s="591"/>
      <c r="F77" s="1566">
        <v>442.5</v>
      </c>
      <c r="G77" s="359"/>
      <c r="H77" s="358"/>
    </row>
    <row r="78" spans="1:8" s="961" customFormat="1" ht="12" customHeight="1" thickBot="1" x14ac:dyDescent="0.25">
      <c r="A78" s="583"/>
      <c r="B78" s="579"/>
      <c r="C78" s="580"/>
      <c r="D78" s="960" t="s">
        <v>1858</v>
      </c>
      <c r="E78" s="591" t="s">
        <v>1112</v>
      </c>
      <c r="F78" s="1105">
        <f>IF(F77&gt;0,F76/F77," Complete Line 77")</f>
        <v>9687.7107344632768</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115474</v>
      </c>
      <c r="G93" s="969"/>
    </row>
    <row r="94" spans="1:7" ht="12" customHeight="1" x14ac:dyDescent="0.2">
      <c r="A94" s="970" t="s">
        <v>146</v>
      </c>
      <c r="B94" s="970" t="s">
        <v>182</v>
      </c>
      <c r="C94" s="967">
        <v>1700</v>
      </c>
      <c r="D94" s="976" t="str">
        <f>'Revenues 9-14'!A82</f>
        <v>Total District/School Activity Income</v>
      </c>
      <c r="E94" s="384"/>
      <c r="F94" s="1063">
        <f>SUM('Revenues 9-14'!C82,'Revenues 9-14'!D82)</f>
        <v>90148</v>
      </c>
      <c r="G94" s="969"/>
    </row>
    <row r="95" spans="1:7" ht="12" customHeight="1" x14ac:dyDescent="0.2">
      <c r="A95" s="970" t="s">
        <v>527</v>
      </c>
      <c r="B95" s="970" t="s">
        <v>183</v>
      </c>
      <c r="C95" s="967">
        <f>'Revenues 9-14'!B84</f>
        <v>1811</v>
      </c>
      <c r="D95" s="968" t="str">
        <f>'Revenues 9-14'!A84</f>
        <v>Rentals - Regular Textbooks</v>
      </c>
      <c r="E95" s="384"/>
      <c r="F95" s="1063">
        <f>'Revenues 9-14'!C84</f>
        <v>63389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239</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230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69161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9900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15682</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16372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16955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888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3220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3234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404892</v>
      </c>
    </row>
    <row r="176" spans="1:7" ht="12" customHeight="1" x14ac:dyDescent="0.2">
      <c r="A176" s="584"/>
      <c r="B176" s="585"/>
      <c r="C176" s="586"/>
      <c r="D176" s="992" t="s">
        <v>1855</v>
      </c>
      <c r="E176" s="1046"/>
      <c r="F176" s="1108">
        <f>'PCTC-OEPP 28-29'!F76-F175</f>
        <v>3881920</v>
      </c>
    </row>
    <row r="177" spans="1:7" ht="12" customHeight="1" x14ac:dyDescent="0.2">
      <c r="A177" s="584"/>
      <c r="B177" s="585"/>
      <c r="C177" s="586"/>
      <c r="D177" s="992" t="s">
        <v>2012</v>
      </c>
      <c r="E177" s="1046"/>
      <c r="F177" s="1108">
        <f>'Cap Outlay Deprec 27'!I18</f>
        <v>554283</v>
      </c>
    </row>
    <row r="178" spans="1:7" ht="12" customHeight="1" x14ac:dyDescent="0.2">
      <c r="A178" s="584"/>
      <c r="B178" s="585"/>
      <c r="C178" s="586"/>
      <c r="D178" s="992" t="s">
        <v>1857</v>
      </c>
      <c r="E178" s="1046"/>
      <c r="F178" s="1108">
        <f>F176+F177</f>
        <v>4436203</v>
      </c>
    </row>
    <row r="179" spans="1:7" ht="12" customHeight="1" x14ac:dyDescent="0.2">
      <c r="A179" s="584"/>
      <c r="B179" s="587"/>
      <c r="C179" s="586"/>
      <c r="D179" s="992" t="s">
        <v>2013</v>
      </c>
      <c r="E179" s="1046"/>
      <c r="F179" s="1109">
        <f>'PCTC-OEPP 28-29'!F77</f>
        <v>442.5</v>
      </c>
      <c r="G179" s="68"/>
    </row>
    <row r="180" spans="1:7" ht="12" customHeight="1" thickBot="1" x14ac:dyDescent="0.25">
      <c r="A180" s="584"/>
      <c r="B180" s="587"/>
      <c r="C180" s="586"/>
      <c r="D180" s="992" t="s">
        <v>1934</v>
      </c>
      <c r="E180" s="1046" t="s">
        <v>1935</v>
      </c>
      <c r="F180" s="1110">
        <f>F178/F179</f>
        <v>10025.317514124294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83178</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2271011</v>
      </c>
      <c r="F19" s="763"/>
      <c r="G19" s="765">
        <f>'Expenditures 15-22'!K33-SUM('Expenditures 15-22'!G33,'Expenditures 15-22'!I33)+'Expenditures 15-22'!D223</f>
        <v>2271011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151673</v>
      </c>
      <c r="F21" s="763"/>
      <c r="G21" s="765">
        <f>'Expenditures 15-22'!K42-SUM('Expenditures 15-22'!G42,'Expenditures 15-22'!I42)+'Expenditures 15-22'!K120-SUM('Expenditures 15-22'!G120,'Expenditures 15-22'!I120)+'Expenditures 15-22'!K174-SUM('Expenditures 15-22'!G174,'Expenditures 15-22'!I174)+'Expenditures 15-22'!D232</f>
        <v>151673</v>
      </c>
      <c r="H21" s="286"/>
      <c r="I21" s="215"/>
    </row>
    <row r="22" spans="1:9" s="2" customFormat="1" ht="12" customHeight="1" x14ac:dyDescent="0.2">
      <c r="A22" s="762" t="s">
        <v>644</v>
      </c>
      <c r="B22" s="758"/>
      <c r="C22" s="757">
        <v>2200</v>
      </c>
      <c r="D22" s="763"/>
      <c r="E22" s="764">
        <f>'Expenditures 15-22'!K47-SUM('Expenditures 15-22'!G47,'Expenditures 15-22'!I47)+'Expenditures 15-22'!D237</f>
        <v>78163</v>
      </c>
      <c r="F22" s="763"/>
      <c r="G22" s="765">
        <f>'Expenditures 15-22'!K47-SUM('Expenditures 15-22'!G47,'Expenditures 15-22'!I47)+'Expenditures 15-22'!D237</f>
        <v>78163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333453</v>
      </c>
      <c r="F23" s="763"/>
      <c r="G23" s="764">
        <f>'Expenditures 15-22'!K53-SUM('Expenditures 15-22'!G53,'Expenditures 15-22'!I53)+'Expenditures 15-22'!D251+'Expenditures 15-22'!K323-SUM('Expenditures 15-22'!G323,'Expenditures 15-22'!I323)</f>
        <v>333453</v>
      </c>
      <c r="H23" s="286"/>
      <c r="I23" s="215"/>
    </row>
    <row r="24" spans="1:9" s="2" customFormat="1" ht="12" customHeight="1" x14ac:dyDescent="0.2">
      <c r="A24" s="762" t="s">
        <v>646</v>
      </c>
      <c r="B24" s="758"/>
      <c r="C24" s="757">
        <v>2400</v>
      </c>
      <c r="D24" s="763"/>
      <c r="E24" s="764">
        <f>'Expenditures 15-22'!K57-SUM('Expenditures 15-22'!G57,'Expenditures 15-22'!I57)+'Expenditures 15-22'!D255</f>
        <v>254449</v>
      </c>
      <c r="F24" s="763"/>
      <c r="G24" s="765">
        <f>'Expenditures 15-22'!K57-SUM('Expenditures 15-22'!G57,'Expenditures 15-22'!I57)+'Expenditures 15-22'!D255</f>
        <v>254449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74179</v>
      </c>
      <c r="E27" s="764">
        <f>E8</f>
        <v>0</v>
      </c>
      <c r="F27" s="764">
        <f>'Expenditures 15-22'!K60-SUM('Expenditures 15-22'!G60,'Expenditures 15-22'!I60)+'Expenditures 15-22'!D258-E8</f>
        <v>74179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410976</v>
      </c>
      <c r="F28" s="767">
        <f>'Expenditures 15-22'!K61-SUM('Expenditures 15-22'!G61,'Expenditures 15-22'!I61)+'Expenditures 15-22'!K124-SUM('Expenditures 15-22'!G124,'Expenditures 15-22'!I124)+'Expenditures 15-22'!D260-E9</f>
        <v>410976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195008</v>
      </c>
      <c r="F29" s="763"/>
      <c r="G29" s="765">
        <f>'Expenditures 15-22'!K62-SUM('Expenditures 15-22'!G62,'Expenditures 15-22'!I62)+'Expenditures 15-22'!K125-SUM('Expenditures 15-22'!G125,'Expenditures 15-22'!I125)+'Expenditures 15-22'!K176-SUM('Expenditures 15-22'!G176,'Expenditures 15-22'!I176)+'Expenditures 15-22'!D261</f>
        <v>195008</v>
      </c>
      <c r="H29" s="392"/>
    </row>
    <row r="30" spans="1:9" ht="12" customHeight="1" x14ac:dyDescent="0.2">
      <c r="A30" s="762" t="s">
        <v>106</v>
      </c>
      <c r="B30" s="760"/>
      <c r="C30" s="757">
        <v>2560</v>
      </c>
      <c r="D30" s="763"/>
      <c r="E30" s="764">
        <f>'Expenditures 15-22'!K63-SUM('Expenditures 15-22'!G63,'Expenditures 15-22'!I63)+'Expenditures 15-22'!D262-E10</f>
        <v>51306</v>
      </c>
      <c r="F30" s="763"/>
      <c r="G30" s="764">
        <f>'Expenditures 15-22'!K63-SUM('Expenditures 15-22'!G63,'Expenditures 15-22'!I63)+'Expenditures 15-22'!D262-E10</f>
        <v>51306</v>
      </c>
    </row>
    <row r="31" spans="1:9" ht="12" customHeight="1" x14ac:dyDescent="0.2">
      <c r="A31" s="762" t="s">
        <v>107</v>
      </c>
      <c r="B31" s="760"/>
      <c r="C31" s="757">
        <v>2570</v>
      </c>
      <c r="D31" s="764">
        <f>'Expenditures 15-22'!K64-SUM('Expenditures 15-22'!G64,'Expenditures 15-22'!I64)+'Expenditures 15-22'!D263-E12</f>
        <v>10422</v>
      </c>
      <c r="E31" s="764">
        <f>E12</f>
        <v>0</v>
      </c>
      <c r="F31" s="764">
        <f>'Expenditures 15-22'!K64-SUM('Expenditures 15-22'!G64,'Expenditures 15-22'!I64)+'Expenditures 15-22'!D263-E12</f>
        <v>10422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1755</v>
      </c>
      <c r="E36" s="764">
        <f>E13</f>
        <v>0</v>
      </c>
      <c r="F36" s="764">
        <f>'Expenditures 15-22'!K70-SUM('Expenditures 15-22'!G70,'Expenditures 15-22'!I70)+'Expenditures 15-22'!D269-E13</f>
        <v>1755</v>
      </c>
      <c r="G36" s="764">
        <f>E13</f>
        <v>0</v>
      </c>
    </row>
    <row r="37" spans="1:7" ht="12" customHeight="1" x14ac:dyDescent="0.2">
      <c r="A37" s="762" t="s">
        <v>465</v>
      </c>
      <c r="B37" s="760"/>
      <c r="C37" s="757">
        <v>2660</v>
      </c>
      <c r="D37" s="764">
        <f>'Expenditures 15-22'!K71-SUM('Expenditures 15-22'!G71,'Expenditures 15-22'!I71)+'Expenditures 15-22'!D270-E14</f>
        <v>230116</v>
      </c>
      <c r="E37" s="764">
        <f>E14</f>
        <v>0</v>
      </c>
      <c r="F37" s="764">
        <f>'Expenditures 15-22'!K71-SUM('Expenditures 15-22'!G71,'Expenditures 15-22'!I71)+'Expenditures 15-22'!D270-E14</f>
        <v>230116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316472</v>
      </c>
      <c r="E40" s="767">
        <f>SUM(E19:E39)</f>
        <v>3746039</v>
      </c>
      <c r="F40" s="767">
        <f>SUM(F19:F39)</f>
        <v>727448</v>
      </c>
      <c r="G40" s="767">
        <f>SUM(G19:G39)</f>
        <v>3335063</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316472</v>
      </c>
      <c r="F42" s="772" t="s">
        <v>553</v>
      </c>
      <c r="G42" s="768">
        <f>F40</f>
        <v>727448</v>
      </c>
    </row>
    <row r="43" spans="1:7" ht="12" customHeight="1" x14ac:dyDescent="0.2">
      <c r="A43" s="286"/>
      <c r="B43" s="215"/>
      <c r="C43" s="287"/>
      <c r="D43" s="772" t="s">
        <v>552</v>
      </c>
      <c r="E43" s="768">
        <f>E40</f>
        <v>3746039</v>
      </c>
      <c r="F43" s="772" t="s">
        <v>552</v>
      </c>
      <c r="G43" s="768">
        <f>G40</f>
        <v>3335063</v>
      </c>
    </row>
    <row r="44" spans="1:7" ht="12" customHeight="1" x14ac:dyDescent="0.2">
      <c r="A44" s="286"/>
      <c r="B44" s="215"/>
      <c r="C44" s="215"/>
      <c r="D44" s="782" t="s">
        <v>1165</v>
      </c>
      <c r="E44" s="783">
        <f>(E42/E43)</f>
        <v>8.4481768609456553E-2</v>
      </c>
      <c r="F44" s="782" t="s">
        <v>1165</v>
      </c>
      <c r="G44" s="783">
        <f>(G42/G43)</f>
        <v>0.21812121690055031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St Joseph Ogden CHSD 305</v>
      </c>
      <c r="C6" s="2420"/>
      <c r="D6" s="2420"/>
      <c r="E6" s="1925"/>
    </row>
    <row r="7" spans="1:7" ht="11.25" customHeight="1" x14ac:dyDescent="0.25">
      <c r="A7" s="1924"/>
      <c r="B7" s="2421">
        <f>COVER!A13</f>
        <v>9010305016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St Joseph Ogden CHSD 305</v>
      </c>
      <c r="J6" s="2441"/>
    </row>
    <row r="7" spans="1:10" x14ac:dyDescent="0.2">
      <c r="A7" s="2442" t="s">
        <v>1015</v>
      </c>
      <c r="B7" s="2443"/>
      <c r="C7" s="2443"/>
      <c r="D7" s="2443"/>
      <c r="E7" s="2444"/>
      <c r="F7" s="1605"/>
      <c r="G7" s="1594"/>
      <c r="H7" s="1604" t="s">
        <v>431</v>
      </c>
      <c r="I7" s="2445">
        <f>COVER!A13</f>
        <v>9010305016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136856</v>
      </c>
      <c r="F12" s="1633"/>
      <c r="G12" s="1632">
        <f t="shared" ref="G12:G18" si="0">SUM(E12:F12)</f>
        <v>136856</v>
      </c>
      <c r="H12" s="1634">
        <v>142360</v>
      </c>
      <c r="I12" s="1633"/>
      <c r="J12" s="1632">
        <f t="shared" ref="J12:J18" si="1">SUM(H12:I12)</f>
        <v>142360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10422</v>
      </c>
      <c r="F16" s="1633"/>
      <c r="G16" s="1632">
        <f t="shared" si="0"/>
        <v>10422</v>
      </c>
      <c r="H16" s="1634">
        <v>10540</v>
      </c>
      <c r="I16" s="1633"/>
      <c r="J16" s="1632">
        <f t="shared" si="1"/>
        <v>10540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147278</v>
      </c>
      <c r="F19" s="1640">
        <f t="shared" si="2"/>
        <v>0</v>
      </c>
      <c r="G19" s="1640">
        <f t="shared" si="2"/>
        <v>147278</v>
      </c>
      <c r="H19" s="1640">
        <f t="shared" si="2"/>
        <v>152900</v>
      </c>
      <c r="I19" s="1640">
        <f t="shared" si="2"/>
        <v>0</v>
      </c>
      <c r="J19" s="1640">
        <f t="shared" si="2"/>
        <v>152900</v>
      </c>
    </row>
    <row r="20" spans="1:10" ht="25.5" customHeight="1" thickTop="1" x14ac:dyDescent="0.2">
      <c r="A20" s="1628">
        <v>9</v>
      </c>
      <c r="B20" s="2452" t="s">
        <v>2020</v>
      </c>
      <c r="C20" s="2450"/>
      <c r="D20" s="2451"/>
      <c r="E20" s="1641"/>
      <c r="F20" s="1641"/>
      <c r="G20" s="1641"/>
      <c r="H20" s="1641"/>
      <c r="I20" s="1641"/>
      <c r="J20" s="1642">
        <f>IF(AND(G19&gt;0,J19&gt;0),(((J19-G19)/G19)),"Enter Budget Data")</f>
        <v>3.8172707396895669E-2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2119</v>
      </c>
    </row>
    <row r="6" spans="1:2" x14ac:dyDescent="0.2">
      <c r="A6" s="386"/>
      <c r="B6" s="2112" t="s">
        <v>2120</v>
      </c>
    </row>
    <row r="7" spans="1:2" x14ac:dyDescent="0.2">
      <c r="A7" s="386"/>
      <c r="B7" t="s">
        <v>2121</v>
      </c>
    </row>
    <row r="8" spans="1:2" x14ac:dyDescent="0.2">
      <c r="A8" s="386"/>
    </row>
    <row r="9" spans="1:2" x14ac:dyDescent="0.2">
      <c r="A9" s="387">
        <v>2</v>
      </c>
      <c r="B9" s="2111" t="s">
        <v>2122</v>
      </c>
    </row>
    <row r="10" spans="1:2" x14ac:dyDescent="0.2">
      <c r="A10" s="387"/>
      <c r="B10" s="2112" t="s">
        <v>2120</v>
      </c>
    </row>
    <row r="11" spans="1:2" x14ac:dyDescent="0.2">
      <c r="A11" s="387"/>
      <c r="B11" t="s">
        <v>2123</v>
      </c>
    </row>
    <row r="12" spans="1:2" x14ac:dyDescent="0.2">
      <c r="A12" s="387"/>
    </row>
    <row r="13" spans="1:2" x14ac:dyDescent="0.2">
      <c r="A13" s="387">
        <v>3</v>
      </c>
      <c r="B13" s="2111" t="s">
        <v>2124</v>
      </c>
    </row>
    <row r="14" spans="1:2" x14ac:dyDescent="0.2">
      <c r="A14" s="387"/>
      <c r="B14" s="2112" t="s">
        <v>2120</v>
      </c>
    </row>
    <row r="15" spans="1:2" x14ac:dyDescent="0.2">
      <c r="A15" s="387"/>
      <c r="B15" t="s">
        <v>2125</v>
      </c>
    </row>
    <row r="16" spans="1:2" x14ac:dyDescent="0.2">
      <c r="A16" s="387"/>
    </row>
    <row r="17" spans="1:2" x14ac:dyDescent="0.2">
      <c r="A17" s="387"/>
      <c r="B17" s="2112" t="s">
        <v>2126</v>
      </c>
    </row>
    <row r="18" spans="1:2" x14ac:dyDescent="0.2">
      <c r="A18" s="387"/>
      <c r="B18" t="s">
        <v>2127</v>
      </c>
    </row>
    <row r="19" spans="1:2" x14ac:dyDescent="0.2">
      <c r="A19" s="387"/>
    </row>
    <row r="20" spans="1:2" x14ac:dyDescent="0.2">
      <c r="A20" s="387"/>
      <c r="B20" s="2112" t="s">
        <v>2128</v>
      </c>
    </row>
    <row r="21" spans="1:2" x14ac:dyDescent="0.2">
      <c r="A21" s="387"/>
      <c r="B21" t="s">
        <v>2129</v>
      </c>
    </row>
    <row r="22" spans="1:2" x14ac:dyDescent="0.2">
      <c r="A22" s="387"/>
    </row>
    <row r="23" spans="1:2" x14ac:dyDescent="0.2">
      <c r="A23" s="387"/>
      <c r="B23" s="2112" t="s">
        <v>2130</v>
      </c>
    </row>
    <row r="24" spans="1:2" x14ac:dyDescent="0.2">
      <c r="A24" s="387"/>
      <c r="B24" t="s">
        <v>2131</v>
      </c>
    </row>
    <row r="25" spans="1:2" x14ac:dyDescent="0.2">
      <c r="A25" s="387"/>
    </row>
    <row r="26" spans="1:2" x14ac:dyDescent="0.2">
      <c r="A26" s="387">
        <v>4</v>
      </c>
      <c r="B26" s="2111" t="s">
        <v>2132</v>
      </c>
    </row>
    <row r="27" spans="1:2" x14ac:dyDescent="0.2">
      <c r="A27" s="387"/>
      <c r="B27" t="s">
        <v>2133</v>
      </c>
    </row>
    <row r="28" spans="1:2" x14ac:dyDescent="0.2">
      <c r="A28" s="387"/>
    </row>
    <row r="29" spans="1:2" x14ac:dyDescent="0.2">
      <c r="A29" s="387">
        <v>5</v>
      </c>
      <c r="B29" s="2111" t="s">
        <v>2134</v>
      </c>
    </row>
    <row r="30" spans="1:2" x14ac:dyDescent="0.2">
      <c r="A30" s="387"/>
      <c r="B30" t="s">
        <v>2135</v>
      </c>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 Joseph Ogden CHSD 305</v>
      </c>
    </row>
    <row r="65" spans="2:2" x14ac:dyDescent="0.2">
      <c r="B65" s="394">
        <f>COVER!A13</f>
        <v>9010305016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7</xdr:row>
                <xdr:rowOff>0</xdr:rowOff>
              </from>
              <to>
                <xdr:col>4</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3227789</v>
      </c>
      <c r="C6" s="1575">
        <f>'Acct Summary 7-8'!D8</f>
        <v>480226</v>
      </c>
      <c r="D6" s="1575">
        <f>'Acct Summary 7-8'!F8</f>
        <v>246792</v>
      </c>
      <c r="E6" s="1575">
        <f>'Acct Summary 7-8'!I8</f>
        <v>103614</v>
      </c>
      <c r="F6" s="1575">
        <f>SUM(B6:E6)</f>
        <v>4058421</v>
      </c>
    </row>
    <row r="7" spans="1:8" s="1576" customFormat="1" ht="14.25" customHeight="1" thickBot="1" x14ac:dyDescent="0.25">
      <c r="A7" s="1574" t="s">
        <v>1635</v>
      </c>
      <c r="B7" s="1577">
        <f>'Acct Summary 7-8'!C17</f>
        <v>3349033</v>
      </c>
      <c r="C7" s="1577">
        <f>'Acct Summary 7-8'!D17</f>
        <v>393109</v>
      </c>
      <c r="D7" s="1577">
        <f>'Acct Summary 7-8'!F17</f>
        <v>218996</v>
      </c>
      <c r="E7" s="1836"/>
      <c r="F7" s="1575">
        <f>SUM(B7:E7)</f>
        <v>3961138</v>
      </c>
    </row>
    <row r="8" spans="1:8" s="1576" customFormat="1" ht="14.25" thickTop="1" thickBot="1" x14ac:dyDescent="0.25">
      <c r="A8" s="1578" t="s">
        <v>1636</v>
      </c>
      <c r="B8" s="1579">
        <f>(B6-B7)</f>
        <v>-121244</v>
      </c>
      <c r="C8" s="1579">
        <f>(C6-C7)</f>
        <v>87117</v>
      </c>
      <c r="D8" s="1579">
        <f>(D6-D7)</f>
        <v>27796</v>
      </c>
      <c r="E8" s="1577">
        <f>(E6-E7)</f>
        <v>103614</v>
      </c>
      <c r="F8" s="1580">
        <f>SUM(F6-F7)</f>
        <v>97283</v>
      </c>
    </row>
    <row r="9" spans="1:8" s="1576" customFormat="1" ht="14.25" thickTop="1" thickBot="1" x14ac:dyDescent="0.25">
      <c r="A9" s="1581" t="s">
        <v>2022</v>
      </c>
      <c r="B9" s="1582">
        <f>'Acct Summary 7-8'!C81</f>
        <v>2666675</v>
      </c>
      <c r="C9" s="1582">
        <f>'Acct Summary 7-8'!D81</f>
        <v>443133</v>
      </c>
      <c r="D9" s="1582">
        <f>'Acct Summary 7-8'!F81</f>
        <v>355295</v>
      </c>
      <c r="E9" s="1582">
        <f>'Acct Summary 7-8'!I81</f>
        <v>1489662</v>
      </c>
      <c r="F9" s="1661">
        <f>SUM(B9:E9)</f>
        <v>4954765</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7"/>
      <c r="B8" s="2478"/>
      <c r="C8" s="2478"/>
      <c r="D8" s="2479"/>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2" t="s">
        <v>1889</v>
      </c>
      <c r="D11" s="2483"/>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5" t="s">
        <v>354</v>
      </c>
      <c r="D27" s="2486"/>
    </row>
    <row r="28" spans="1:4" ht="12.75" x14ac:dyDescent="0.2">
      <c r="A28" s="230"/>
      <c r="B28" s="231">
        <v>2</v>
      </c>
      <c r="C28" s="2484" t="s">
        <v>1913</v>
      </c>
      <c r="D28" s="233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7" t="s">
        <v>616</v>
      </c>
      <c r="D49" s="2488"/>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0" t="s">
        <v>900</v>
      </c>
      <c r="D62" s="2481"/>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0" t="s">
        <v>758</v>
      </c>
      <c r="D76" s="2481"/>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St Joseph Ogden CHSD 305</v>
      </c>
      <c r="B7" s="2502"/>
      <c r="C7" s="2502"/>
      <c r="D7" s="2514"/>
      <c r="E7" s="2515">
        <f>COVER!A13</f>
        <v>9010305016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BRIAN BROOKS</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PO BOX 890</v>
      </c>
      <c r="B14" s="2490"/>
      <c r="C14" s="2490"/>
      <c r="D14" s="2490"/>
      <c r="E14" s="2000">
        <v>0</v>
      </c>
      <c r="F14" s="1293"/>
      <c r="G14" s="2012" t="s">
        <v>1386</v>
      </c>
      <c r="H14" s="1279"/>
      <c r="I14" s="1279"/>
      <c r="J14" s="1279"/>
      <c r="K14" s="1279"/>
      <c r="L14" s="1951"/>
    </row>
    <row r="15" spans="1:29" ht="13.5" customHeight="1" x14ac:dyDescent="0.2">
      <c r="A15" s="2489" t="str">
        <f>COVER!A21</f>
        <v>ST. JOSEPH</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61873</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St Joseph Ogden CHSD 305</v>
      </c>
      <c r="B1" s="2524"/>
      <c r="C1" s="2524"/>
      <c r="D1" s="2524"/>
    </row>
    <row r="2" spans="1:11" s="2006" customFormat="1" ht="12.75" x14ac:dyDescent="0.2">
      <c r="A2" s="2525">
        <f>'Single Audit Cover'!E7</f>
        <v>9010305016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St Joseph Ogden CHSD 305</v>
      </c>
      <c r="B1" s="2529"/>
      <c r="C1" s="2529"/>
      <c r="D1" s="2529"/>
      <c r="E1" s="2529"/>
    </row>
    <row r="2" spans="1:5" x14ac:dyDescent="0.2">
      <c r="A2" s="2530">
        <f>'Single Audit Cover'!E7</f>
        <v>9010305016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24297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24297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24297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St Joseph Ogden CHSD 305</v>
      </c>
      <c r="B1" s="2543"/>
      <c r="C1" s="2543"/>
      <c r="D1" s="2543"/>
      <c r="E1" s="1411"/>
    </row>
    <row r="2" spans="1:7" ht="13.5" customHeight="1" x14ac:dyDescent="0.2">
      <c r="A2" s="2544">
        <f>'Single Audit Cover'!E7</f>
        <v>9010305016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St Joseph Ogden CHSD 305</v>
      </c>
      <c r="C1" s="2551"/>
      <c r="D1" s="2551"/>
      <c r="E1" s="2551"/>
      <c r="F1" s="2551"/>
      <c r="G1" s="2551"/>
      <c r="H1" s="2551"/>
      <c r="I1" s="2551"/>
      <c r="J1" s="2551"/>
      <c r="K1" s="2551"/>
      <c r="L1" s="2551"/>
      <c r="M1" s="2551"/>
    </row>
    <row r="2" spans="2:14" ht="15" x14ac:dyDescent="0.2">
      <c r="B2" s="2552">
        <f>'Single Audit Cover'!E7</f>
        <v>9010305016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St Joseph Ogden CHSD 305</v>
      </c>
      <c r="C1" s="2567"/>
      <c r="D1" s="2567"/>
      <c r="E1" s="2567"/>
      <c r="F1" s="2567"/>
      <c r="G1" s="2567"/>
      <c r="H1" s="2567"/>
      <c r="I1" s="2567"/>
      <c r="J1" s="1438"/>
    </row>
    <row r="2" spans="2:10" s="1350" customFormat="1" ht="12.75" customHeight="1" x14ac:dyDescent="0.2">
      <c r="B2" s="2568">
        <f>'Single Audit Cover'!E7</f>
        <v>9010305016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St Joseph Ogden CHSD 305</v>
      </c>
      <c r="C1" s="2566"/>
      <c r="D1" s="2566"/>
      <c r="E1" s="2566"/>
      <c r="F1" s="2566"/>
      <c r="G1" s="2566"/>
      <c r="H1" s="2566"/>
      <c r="I1" s="2566"/>
      <c r="J1" s="2566"/>
      <c r="K1" s="2566"/>
      <c r="L1" s="1471"/>
      <c r="M1" s="1471"/>
    </row>
    <row r="2" spans="1:13" ht="12" customHeight="1" x14ac:dyDescent="0.2">
      <c r="B2" s="2568">
        <f>'Single Audit Cover'!E7</f>
        <v>9010305016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St Joseph Ogden CHSD 305</v>
      </c>
      <c r="C1" s="2588"/>
      <c r="D1" s="2588"/>
      <c r="E1" s="2588"/>
      <c r="F1" s="2588"/>
      <c r="G1" s="2588"/>
      <c r="H1" s="2588"/>
      <c r="I1" s="2588"/>
      <c r="J1" s="2588"/>
      <c r="K1" s="2588"/>
      <c r="L1" s="1490"/>
    </row>
    <row r="2" spans="1:12" ht="12.75" customHeight="1" x14ac:dyDescent="0.2">
      <c r="B2" s="2589">
        <f>'Single Audit Cover'!E7</f>
        <v>9010305016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St Joseph Ogden CHSD 305</v>
      </c>
      <c r="C1" s="2566"/>
      <c r="D1" s="2566"/>
      <c r="E1" s="1500"/>
    </row>
    <row r="2" spans="2:5" s="1370" customFormat="1" ht="12.75" customHeight="1" x14ac:dyDescent="0.2">
      <c r="B2" s="2568">
        <f>'Single Audit Cover'!E7</f>
        <v>9010305016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St Joseph Ogden CHSD 305</v>
      </c>
      <c r="C1" s="2566"/>
      <c r="D1" s="2566"/>
      <c r="E1" s="2566"/>
      <c r="F1" s="1490"/>
      <c r="G1" s="1490"/>
      <c r="H1" s="1490"/>
      <c r="I1" s="1490"/>
      <c r="J1" s="1490"/>
      <c r="K1" s="1490"/>
      <c r="L1" s="1490"/>
    </row>
    <row r="2" spans="2:12" ht="13.5" customHeight="1" x14ac:dyDescent="0.2">
      <c r="B2" s="2568">
        <f>'Single Audit Cover'!E7</f>
        <v>9010305016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9010305016</v>
      </c>
    </row>
    <row r="3" spans="1:2" x14ac:dyDescent="0.2">
      <c r="A3" t="s">
        <v>1110</v>
      </c>
      <c r="B3" s="1221" t="str">
        <f>COVER!A15</f>
        <v>CHAMPAIGN</v>
      </c>
    </row>
    <row r="4" spans="1:2" x14ac:dyDescent="0.2">
      <c r="A4" t="s">
        <v>1166</v>
      </c>
      <c r="B4" s="1221" t="str">
        <f>COVER!A17</f>
        <v>St Joseph Ogden CHSD 305</v>
      </c>
    </row>
    <row r="5" spans="1:2" x14ac:dyDescent="0.2">
      <c r="A5" t="s">
        <v>799</v>
      </c>
      <c r="B5" s="1221" t="str">
        <f>COVER!A38</f>
        <v>BRIAN BROOKS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1481470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2666675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2666675</v>
      </c>
      <c r="D92" s="13" t="str">
        <f t="shared" si="0"/>
        <v>Error?</v>
      </c>
    </row>
    <row r="93" spans="1:4" x14ac:dyDescent="0.2">
      <c r="A93" s="54">
        <v>32</v>
      </c>
      <c r="B93" s="1221">
        <f>'Assets-Liab 5-6'!C41</f>
        <v>2666675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100498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443133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443133</v>
      </c>
      <c r="D123" s="13" t="str">
        <f t="shared" si="0"/>
        <v>Error?</v>
      </c>
    </row>
    <row r="124" spans="1:4" x14ac:dyDescent="0.2">
      <c r="A124" s="54">
        <v>63</v>
      </c>
      <c r="B124" s="1221">
        <f>'Assets-Liab 5-6'!D41</f>
        <v>443133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522470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522470</v>
      </c>
      <c r="D140" s="13" t="str">
        <f t="shared" si="1"/>
        <v>Error?</v>
      </c>
    </row>
    <row r="141" spans="1:4" x14ac:dyDescent="0.2">
      <c r="A141" s="54">
        <v>80</v>
      </c>
      <c r="B141" s="1221">
        <f>'Assets-Liab 5-6'!E41</f>
        <v>522470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50249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355295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355295</v>
      </c>
      <c r="D170" s="13" t="str">
        <f t="shared" si="1"/>
        <v>Error?</v>
      </c>
    </row>
    <row r="171" spans="1:4" x14ac:dyDescent="0.2">
      <c r="A171" s="54">
        <v>110</v>
      </c>
      <c r="B171" s="1221">
        <f>'Assets-Liab 5-6'!F41</f>
        <v>355295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122913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122913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285954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285954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725249</v>
      </c>
      <c r="D273" s="13" t="str">
        <f t="shared" si="3"/>
        <v>Error?</v>
      </c>
    </row>
    <row r="274" spans="1:4" x14ac:dyDescent="0.2">
      <c r="A274" s="54">
        <v>213</v>
      </c>
      <c r="B274" s="1221">
        <f>'Assets-Liab 5-6'!M17</f>
        <v>13454359</v>
      </c>
      <c r="D274" s="13" t="str">
        <f t="shared" si="3"/>
        <v>Error?</v>
      </c>
    </row>
    <row r="275" spans="1:4" x14ac:dyDescent="0.2">
      <c r="A275" s="54">
        <v>214</v>
      </c>
      <c r="B275" s="1221">
        <f>'Assets-Liab 5-6'!M18</f>
        <v>3666239</v>
      </c>
      <c r="D275" s="13" t="str">
        <f t="shared" si="3"/>
        <v>Error?</v>
      </c>
    </row>
    <row r="276" spans="1:4" x14ac:dyDescent="0.2">
      <c r="A276" s="54">
        <v>215</v>
      </c>
      <c r="B276" s="1221">
        <f>'Assets-Liab 5-6'!M19</f>
        <v>2661997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20507844</v>
      </c>
      <c r="C279" s="13" t="s">
        <v>653</v>
      </c>
      <c r="D279" s="13" t="str">
        <f t="shared" si="3"/>
        <v>Error?</v>
      </c>
    </row>
    <row r="280" spans="1:4" x14ac:dyDescent="0.2">
      <c r="A280" s="54">
        <v>219</v>
      </c>
      <c r="B280" s="1221">
        <f>'Assets-Liab 5-6'!M40</f>
        <v>20507844</v>
      </c>
      <c r="D280" s="13" t="str">
        <f t="shared" si="3"/>
        <v>Error?</v>
      </c>
    </row>
    <row r="281" spans="1:4" x14ac:dyDescent="0.2">
      <c r="A281" s="54">
        <v>220</v>
      </c>
      <c r="B281" s="1221">
        <f>'Assets-Liab 5-6'!M41</f>
        <v>20507844</v>
      </c>
      <c r="C281" s="13" t="s">
        <v>653</v>
      </c>
      <c r="D281" s="13" t="str">
        <f t="shared" si="3"/>
        <v>Error?</v>
      </c>
    </row>
    <row r="282" spans="1:4" x14ac:dyDescent="0.2">
      <c r="A282" s="54">
        <v>221</v>
      </c>
      <c r="B282" s="1221">
        <f>'Assets-Liab 5-6'!N21</f>
        <v>522470</v>
      </c>
      <c r="D282" s="13" t="str">
        <f t="shared" si="3"/>
        <v>Error?</v>
      </c>
    </row>
    <row r="283" spans="1:4" x14ac:dyDescent="0.2">
      <c r="A283" s="54">
        <v>222</v>
      </c>
      <c r="B283" s="1221">
        <f>'Assets-Liab 5-6'!N22</f>
        <v>6002530</v>
      </c>
      <c r="D283" s="13" t="str">
        <f t="shared" si="3"/>
        <v>Error?</v>
      </c>
    </row>
    <row r="284" spans="1:4" x14ac:dyDescent="0.2">
      <c r="A284" s="54">
        <v>223</v>
      </c>
      <c r="B284" s="1221">
        <f>'Assets-Liab 5-6'!N23</f>
        <v>6525000</v>
      </c>
      <c r="C284" s="13" t="s">
        <v>653</v>
      </c>
      <c r="D284" s="13" t="str">
        <f t="shared" si="3"/>
        <v>Error?</v>
      </c>
    </row>
    <row r="285" spans="1:4" x14ac:dyDescent="0.2">
      <c r="A285" s="54">
        <v>224</v>
      </c>
      <c r="B285" s="1221">
        <f>'Assets-Liab 5-6'!N36</f>
        <v>6525000</v>
      </c>
      <c r="D285" s="13" t="str">
        <f t="shared" si="3"/>
        <v>Error?</v>
      </c>
    </row>
    <row r="286" spans="1:4" x14ac:dyDescent="0.2">
      <c r="A286" s="82">
        <v>225</v>
      </c>
      <c r="D286" s="13" t="str">
        <f t="shared" si="3"/>
        <v>OK</v>
      </c>
    </row>
    <row r="287" spans="1:4" x14ac:dyDescent="0.2">
      <c r="A287" s="54">
        <v>226</v>
      </c>
      <c r="B287" s="1221">
        <f>'Assets-Liab 5-6'!N37</f>
        <v>6525000</v>
      </c>
      <c r="C287" s="13" t="s">
        <v>653</v>
      </c>
      <c r="D287" s="13" t="str">
        <f t="shared" si="3"/>
        <v>Error?</v>
      </c>
    </row>
    <row r="288" spans="1:4" x14ac:dyDescent="0.2">
      <c r="A288" s="54">
        <v>227</v>
      </c>
      <c r="B288" s="1221">
        <f>'Assets-Liab 5-6'!N41</f>
        <v>6525000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4519</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1072399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183031</v>
      </c>
      <c r="D717" s="13" t="str">
        <f t="shared" si="10"/>
        <v>Error?</v>
      </c>
    </row>
    <row r="718" spans="1:4" x14ac:dyDescent="0.2">
      <c r="A718" s="54">
        <v>657</v>
      </c>
      <c r="B718" s="1221">
        <f>'Expenditures 15-22'!C14</f>
        <v>158367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1676940</v>
      </c>
      <c r="C720" s="13" t="s">
        <v>653</v>
      </c>
      <c r="D720" s="13" t="str">
        <f t="shared" si="10"/>
        <v>Error?</v>
      </c>
    </row>
    <row r="721" spans="1:4" x14ac:dyDescent="0.2">
      <c r="A721" s="54">
        <v>660</v>
      </c>
      <c r="B721" s="1221">
        <f>'Expenditures 15-22'!C36</f>
        <v>15514</v>
      </c>
      <c r="D721" s="13" t="str">
        <f t="shared" si="10"/>
        <v>Error?</v>
      </c>
    </row>
    <row r="722" spans="1:4" x14ac:dyDescent="0.2">
      <c r="A722" s="54">
        <v>661</v>
      </c>
      <c r="B722" s="1221">
        <f>'Expenditures 15-22'!C37</f>
        <v>87632</v>
      </c>
      <c r="D722" s="13" t="str">
        <f t="shared" si="10"/>
        <v>Error?</v>
      </c>
    </row>
    <row r="723" spans="1:4" x14ac:dyDescent="0.2">
      <c r="A723" s="54">
        <v>662</v>
      </c>
      <c r="B723" s="1221">
        <f>'Expenditures 15-22'!C38</f>
        <v>592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8351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112089</v>
      </c>
      <c r="C727" s="13" t="s">
        <v>653</v>
      </c>
      <c r="D727" s="13" t="str">
        <f t="shared" si="10"/>
        <v>Error?</v>
      </c>
    </row>
    <row r="728" spans="1:4" x14ac:dyDescent="0.2">
      <c r="A728" s="54">
        <v>667</v>
      </c>
      <c r="B728" s="1221">
        <f>'Expenditures 15-22'!C44</f>
        <v>544</v>
      </c>
      <c r="D728" s="13" t="str">
        <f t="shared" si="10"/>
        <v>Error?</v>
      </c>
    </row>
    <row r="729" spans="1:4" x14ac:dyDescent="0.2">
      <c r="A729" s="54">
        <v>668</v>
      </c>
      <c r="B729" s="1221">
        <f>'Expenditures 15-22'!C45</f>
        <v>45858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46402</v>
      </c>
      <c r="C731" s="13" t="s">
        <v>653</v>
      </c>
      <c r="D731" s="13" t="str">
        <f t="shared" si="10"/>
        <v>Error?</v>
      </c>
    </row>
    <row r="732" spans="1:4" x14ac:dyDescent="0.2">
      <c r="A732" s="54">
        <v>671</v>
      </c>
      <c r="B732" s="1221">
        <f>'Expenditures 15-22'!C49</f>
        <v>3019</v>
      </c>
      <c r="D732" s="13" t="str">
        <f t="shared" si="10"/>
        <v>Error?</v>
      </c>
    </row>
    <row r="733" spans="1:4" x14ac:dyDescent="0.2">
      <c r="A733" s="54">
        <v>672</v>
      </c>
      <c r="B733" s="1221">
        <f>'Expenditures 15-22'!C50</f>
        <v>106347</v>
      </c>
      <c r="D733" s="13" t="str">
        <f t="shared" si="10"/>
        <v>Error?</v>
      </c>
    </row>
    <row r="734" spans="1:4" x14ac:dyDescent="0.2">
      <c r="A734" s="54">
        <v>673</v>
      </c>
      <c r="B734" s="1221">
        <f>'Expenditures 15-22'!C53</f>
        <v>109366</v>
      </c>
      <c r="C734" s="13" t="s">
        <v>653</v>
      </c>
      <c r="D734" s="13" t="str">
        <f t="shared" si="10"/>
        <v>Error?</v>
      </c>
    </row>
    <row r="735" spans="1:4" x14ac:dyDescent="0.2">
      <c r="A735" s="54">
        <v>674</v>
      </c>
      <c r="B735" s="1221">
        <f>'Expenditures 15-22'!C55</f>
        <v>187033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187033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56921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37649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94570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1134</v>
      </c>
      <c r="D749" s="13" t="str">
        <f t="shared" si="10"/>
        <v>Error?</v>
      </c>
    </row>
    <row r="750" spans="1:4" x14ac:dyDescent="0.2">
      <c r="A750" s="82">
        <v>689</v>
      </c>
      <c r="D750" s="13" t="str">
        <f t="shared" si="10"/>
        <v>OK</v>
      </c>
    </row>
    <row r="751" spans="1:4" x14ac:dyDescent="0.2">
      <c r="A751" s="54">
        <v>690</v>
      </c>
      <c r="B751" s="1221">
        <f>'Expenditures 15-22'!C71</f>
        <v>92099</v>
      </c>
      <c r="D751" s="13" t="str">
        <f t="shared" si="10"/>
        <v>Error?</v>
      </c>
    </row>
    <row r="752" spans="1:4" x14ac:dyDescent="0.2">
      <c r="A752" s="82">
        <v>691</v>
      </c>
      <c r="D752" s="13" t="str">
        <f t="shared" si="10"/>
        <v>OK</v>
      </c>
    </row>
    <row r="753" spans="1:4" x14ac:dyDescent="0.2">
      <c r="A753" s="54">
        <v>692</v>
      </c>
      <c r="B753" s="1221">
        <f>'Expenditures 15-22'!C72</f>
        <v>93233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642693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2319633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282577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49443</v>
      </c>
      <c r="D775" s="13" t="str">
        <f t="shared" si="11"/>
        <v>Error?</v>
      </c>
    </row>
    <row r="776" spans="1:4" x14ac:dyDescent="0.2">
      <c r="A776" s="54">
        <v>715</v>
      </c>
      <c r="B776" s="1221">
        <f>'Expenditures 15-22'!D14</f>
        <v>13022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415800</v>
      </c>
      <c r="C778" s="13" t="s">
        <v>653</v>
      </c>
      <c r="D778" s="13" t="str">
        <f t="shared" si="11"/>
        <v>Error?</v>
      </c>
    </row>
    <row r="779" spans="1:4" x14ac:dyDescent="0.2">
      <c r="A779" s="54">
        <v>718</v>
      </c>
      <c r="B779" s="1221">
        <f>'Expenditures 15-22'!D36</f>
        <v>2920</v>
      </c>
      <c r="D779" s="13" t="str">
        <f t="shared" si="11"/>
        <v>Error?</v>
      </c>
    </row>
    <row r="780" spans="1:4" x14ac:dyDescent="0.2">
      <c r="A780" s="54">
        <v>719</v>
      </c>
      <c r="B780" s="1221">
        <f>'Expenditures 15-22'!D37</f>
        <v>16837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19757</v>
      </c>
      <c r="C785" s="13" t="s">
        <v>653</v>
      </c>
      <c r="D785" s="13" t="str">
        <f t="shared" si="11"/>
        <v>Error?</v>
      </c>
    </row>
    <row r="786" spans="1:4" x14ac:dyDescent="0.2">
      <c r="A786" s="54">
        <v>725</v>
      </c>
      <c r="B786" s="1221">
        <f>'Expenditures 15-22'!D44</f>
        <v>3639</v>
      </c>
      <c r="D786" s="13" t="str">
        <f t="shared" si="11"/>
        <v>Error?</v>
      </c>
    </row>
    <row r="787" spans="1:4" x14ac:dyDescent="0.2">
      <c r="A787" s="54">
        <v>726</v>
      </c>
      <c r="B787" s="1221">
        <f>'Expenditures 15-22'!D45</f>
        <v>11551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15190</v>
      </c>
      <c r="C789" s="13" t="s">
        <v>653</v>
      </c>
      <c r="D789" s="13" t="str">
        <f t="shared" si="11"/>
        <v>Error?</v>
      </c>
    </row>
    <row r="790" spans="1:4" x14ac:dyDescent="0.2">
      <c r="A790" s="54">
        <v>729</v>
      </c>
      <c r="B790" s="1221">
        <f>'Expenditures 15-22'!D49</f>
        <v>96</v>
      </c>
      <c r="D790" s="13" t="str">
        <f t="shared" si="11"/>
        <v>Error?</v>
      </c>
    </row>
    <row r="791" spans="1:4" x14ac:dyDescent="0.2">
      <c r="A791" s="54">
        <v>730</v>
      </c>
      <c r="B791" s="1221">
        <f>'Expenditures 15-22'!D50</f>
        <v>24804</v>
      </c>
      <c r="D791" s="13" t="str">
        <f t="shared" si="11"/>
        <v>Error?</v>
      </c>
    </row>
    <row r="792" spans="1:4" x14ac:dyDescent="0.2">
      <c r="A792" s="54">
        <v>731</v>
      </c>
      <c r="B792" s="1221">
        <f>'Expenditures 15-22'!D53</f>
        <v>25839</v>
      </c>
      <c r="C792" s="13" t="s">
        <v>653</v>
      </c>
      <c r="D792" s="13" t="str">
        <f t="shared" si="11"/>
        <v>Error?</v>
      </c>
    </row>
    <row r="793" spans="1:4" x14ac:dyDescent="0.2">
      <c r="A793" s="54">
        <v>732</v>
      </c>
      <c r="B793" s="1221">
        <f>'Expenditures 15-22'!D55</f>
        <v>44110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44110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5841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6896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12737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621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621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118254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534054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4182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1034</v>
      </c>
      <c r="D833" s="13" t="str">
        <f t="shared" si="12"/>
        <v>Error?</v>
      </c>
    </row>
    <row r="834" spans="1:4" x14ac:dyDescent="0.2">
      <c r="A834" s="54">
        <v>773</v>
      </c>
      <c r="B834" s="1221">
        <f>'Expenditures 15-22'!E14</f>
        <v>43477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50514</v>
      </c>
      <c r="C836" s="13" t="s">
        <v>653</v>
      </c>
      <c r="D836" s="13" t="str">
        <f t="shared" si="12"/>
        <v>Error?</v>
      </c>
    </row>
    <row r="837" spans="1:4" x14ac:dyDescent="0.2">
      <c r="A837" s="54">
        <v>776</v>
      </c>
      <c r="B837" s="1221">
        <f>'Expenditures 15-22'!E36</f>
        <v>2310</v>
      </c>
      <c r="D837" s="13" t="str">
        <f t="shared" si="12"/>
        <v>Error?</v>
      </c>
    </row>
    <row r="838" spans="1:4" x14ac:dyDescent="0.2">
      <c r="A838" s="54">
        <v>777</v>
      </c>
      <c r="B838" s="1221">
        <f>'Expenditures 15-22'!E37</f>
        <v>9060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2126</v>
      </c>
      <c r="D842" s="13" t="str">
        <f t="shared" si="12"/>
        <v>Error?</v>
      </c>
    </row>
    <row r="843" spans="1:4" x14ac:dyDescent="0.2">
      <c r="A843" s="54">
        <v>782</v>
      </c>
      <c r="B843" s="1221">
        <f>'Expenditures 15-22'!E42</f>
        <v>13496</v>
      </c>
      <c r="C843" s="13" t="s">
        <v>653</v>
      </c>
      <c r="D843" s="13" t="str">
        <f t="shared" si="12"/>
        <v>Error?</v>
      </c>
    </row>
    <row r="844" spans="1:4" x14ac:dyDescent="0.2">
      <c r="A844" s="54">
        <v>783</v>
      </c>
      <c r="B844" s="1221">
        <f>'Expenditures 15-22'!E44</f>
        <v>2368</v>
      </c>
      <c r="D844" s="13" t="str">
        <f t="shared" si="12"/>
        <v>Error?</v>
      </c>
    </row>
    <row r="845" spans="1:4" x14ac:dyDescent="0.2">
      <c r="A845" s="54">
        <v>784</v>
      </c>
      <c r="B845" s="1221">
        <f>'Expenditures 15-22'!E45</f>
        <v>6389</v>
      </c>
      <c r="D845" s="13" t="str">
        <f t="shared" si="12"/>
        <v>Error?</v>
      </c>
    </row>
    <row r="846" spans="1:4" x14ac:dyDescent="0.2">
      <c r="A846" s="54">
        <v>785</v>
      </c>
      <c r="B846" s="1221">
        <f>'Expenditures 15-22'!E46</f>
        <v>2646</v>
      </c>
      <c r="D846" s="13" t="str">
        <f t="shared" si="12"/>
        <v>Error?</v>
      </c>
    </row>
    <row r="847" spans="1:4" x14ac:dyDescent="0.2">
      <c r="A847" s="54">
        <v>786</v>
      </c>
      <c r="B847" s="1221">
        <f>'Expenditures 15-22'!E47</f>
        <v>11403</v>
      </c>
      <c r="C847" s="13" t="s">
        <v>653</v>
      </c>
      <c r="D847" s="13" t="str">
        <f t="shared" si="12"/>
        <v>Error?</v>
      </c>
    </row>
    <row r="848" spans="1:4" x14ac:dyDescent="0.2">
      <c r="A848" s="54">
        <v>787</v>
      </c>
      <c r="B848" s="1221">
        <f>'Expenditures 15-22'!E49</f>
        <v>27344</v>
      </c>
      <c r="D848" s="13" t="str">
        <f t="shared" si="12"/>
        <v>Error?</v>
      </c>
    </row>
    <row r="849" spans="1:4" x14ac:dyDescent="0.2">
      <c r="A849" s="54">
        <v>788</v>
      </c>
      <c r="B849" s="1221">
        <f>'Expenditures 15-22'!E50</f>
        <v>3561</v>
      </c>
      <c r="D849" s="13" t="str">
        <f t="shared" si="12"/>
        <v>Error?</v>
      </c>
    </row>
    <row r="850" spans="1:4" x14ac:dyDescent="0.2">
      <c r="A850" s="54">
        <v>789</v>
      </c>
      <c r="B850" s="1221">
        <f>'Expenditures 15-22'!E53</f>
        <v>30905</v>
      </c>
      <c r="C850" s="13" t="s">
        <v>653</v>
      </c>
      <c r="D850" s="13" t="str">
        <f t="shared" si="12"/>
        <v>Error?</v>
      </c>
    </row>
    <row r="851" spans="1:4" x14ac:dyDescent="0.2">
      <c r="A851" s="54">
        <v>790</v>
      </c>
      <c r="B851" s="1221">
        <f>'Expenditures 15-22'!E55</f>
        <v>910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910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4082</v>
      </c>
      <c r="D858" s="13" t="str">
        <f t="shared" si="12"/>
        <v>Error?</v>
      </c>
    </row>
    <row r="859" spans="1:4" x14ac:dyDescent="0.2">
      <c r="A859" s="54">
        <v>798</v>
      </c>
      <c r="B859" s="1221">
        <f>'Expenditures 15-22'!E64</f>
        <v>10019</v>
      </c>
      <c r="D859" s="13" t="str">
        <f t="shared" si="12"/>
        <v>Error?</v>
      </c>
    </row>
    <row r="860" spans="1:4" x14ac:dyDescent="0.2">
      <c r="A860" s="82">
        <v>799</v>
      </c>
      <c r="D860" s="13" t="str">
        <f t="shared" si="12"/>
        <v>OK</v>
      </c>
    </row>
    <row r="861" spans="1:4" x14ac:dyDescent="0.2">
      <c r="A861" s="54">
        <v>800</v>
      </c>
      <c r="B861" s="1221">
        <f>'Expenditures 15-22'!E65</f>
        <v>14464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76125</v>
      </c>
      <c r="D867" s="13" t="str">
        <f t="shared" si="12"/>
        <v>Error?</v>
      </c>
    </row>
    <row r="868" spans="1:4" x14ac:dyDescent="0.2">
      <c r="A868" s="82">
        <v>807</v>
      </c>
      <c r="D868" s="13" t="str">
        <f t="shared" si="12"/>
        <v>OK</v>
      </c>
    </row>
    <row r="869" spans="1:4" x14ac:dyDescent="0.2">
      <c r="A869" s="54">
        <v>808</v>
      </c>
      <c r="B869" s="1221">
        <f>'Expenditures 15-22'!E72</f>
        <v>76125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147303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197817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25511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5964</v>
      </c>
      <c r="D891" s="13" t="str">
        <f t="shared" si="12"/>
        <v>Error?</v>
      </c>
    </row>
    <row r="892" spans="1:4" x14ac:dyDescent="0.2">
      <c r="A892" s="54">
        <v>831</v>
      </c>
      <c r="B892" s="1221">
        <f>'Expenditures 15-22'!F14</f>
        <v>46647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80203</v>
      </c>
      <c r="C894" s="13" t="s">
        <v>653</v>
      </c>
      <c r="D894" s="13" t="str">
        <f t="shared" si="12"/>
        <v>Error?</v>
      </c>
    </row>
    <row r="895" spans="1:4" x14ac:dyDescent="0.2">
      <c r="A895" s="54">
        <v>834</v>
      </c>
      <c r="B895" s="1221">
        <f>'Expenditures 15-22'!F36</f>
        <v>655</v>
      </c>
      <c r="D895" s="13" t="str">
        <f t="shared" ref="D895:D958" si="13">IF(ISBLANK(B895),"OK",IF(A895-B895=0,"OK","Error?"))</f>
        <v>Error?</v>
      </c>
    </row>
    <row r="896" spans="1:4" x14ac:dyDescent="0.2">
      <c r="A896" s="54">
        <v>835</v>
      </c>
      <c r="B896" s="1221">
        <f>'Expenditures 15-22'!F37</f>
        <v>976</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1818</v>
      </c>
      <c r="D900" s="13" t="str">
        <f t="shared" si="13"/>
        <v>Error?</v>
      </c>
    </row>
    <row r="901" spans="1:4" x14ac:dyDescent="0.2">
      <c r="A901" s="54">
        <v>840</v>
      </c>
      <c r="B901" s="1221">
        <f>'Expenditures 15-22'!F42</f>
        <v>3449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3235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3235</v>
      </c>
      <c r="C905" s="13" t="s">
        <v>653</v>
      </c>
      <c r="D905" s="13" t="str">
        <f t="shared" si="13"/>
        <v>Error?</v>
      </c>
    </row>
    <row r="906" spans="1:4" x14ac:dyDescent="0.2">
      <c r="A906" s="54">
        <v>845</v>
      </c>
      <c r="B906" s="1221">
        <f>'Expenditures 15-22'!F49</f>
        <v>2987</v>
      </c>
      <c r="D906" s="13" t="str">
        <f t="shared" si="13"/>
        <v>Error?</v>
      </c>
    </row>
    <row r="907" spans="1:4" x14ac:dyDescent="0.2">
      <c r="A907" s="54">
        <v>846</v>
      </c>
      <c r="B907" s="1221">
        <f>'Expenditures 15-22'!F50</f>
        <v>477</v>
      </c>
      <c r="D907" s="13" t="str">
        <f t="shared" si="13"/>
        <v>Error?</v>
      </c>
    </row>
    <row r="908" spans="1:4" x14ac:dyDescent="0.2">
      <c r="A908" s="54">
        <v>847</v>
      </c>
      <c r="B908" s="1221">
        <f>'Expenditures 15-22'!F53</f>
        <v>3464</v>
      </c>
      <c r="C908" s="13" t="s">
        <v>653</v>
      </c>
      <c r="D908" s="13" t="str">
        <f t="shared" si="13"/>
        <v>Error?</v>
      </c>
    </row>
    <row r="909" spans="1:4" x14ac:dyDescent="0.2">
      <c r="A909" s="54">
        <v>848</v>
      </c>
      <c r="B909" s="1221">
        <f>'Expenditures 15-22'!F55</f>
        <v>10121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10121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956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79096</v>
      </c>
      <c r="D916" s="13" t="str">
        <f t="shared" si="13"/>
        <v>Error?</v>
      </c>
    </row>
    <row r="917" spans="1:4" x14ac:dyDescent="0.2">
      <c r="A917" s="54">
        <v>856</v>
      </c>
      <c r="B917" s="1221">
        <f>'Expenditures 15-22'!F64</f>
        <v>403</v>
      </c>
      <c r="D917" s="13" t="str">
        <f t="shared" si="13"/>
        <v>Error?</v>
      </c>
    </row>
    <row r="918" spans="1:4" x14ac:dyDescent="0.2">
      <c r="A918" s="82">
        <v>857</v>
      </c>
      <c r="D918" s="13" t="str">
        <f t="shared" si="13"/>
        <v>OK</v>
      </c>
    </row>
    <row r="919" spans="1:4" x14ac:dyDescent="0.2">
      <c r="A919" s="54">
        <v>858</v>
      </c>
      <c r="B919" s="1221">
        <f>'Expenditures 15-22'!F65</f>
        <v>80455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45333</v>
      </c>
      <c r="D925" s="13" t="str">
        <f t="shared" si="13"/>
        <v>Error?</v>
      </c>
    </row>
    <row r="926" spans="1:4" x14ac:dyDescent="0.2">
      <c r="A926" s="82">
        <v>865</v>
      </c>
      <c r="D926" s="13" t="str">
        <f t="shared" si="13"/>
        <v>OK</v>
      </c>
    </row>
    <row r="927" spans="1:4" x14ac:dyDescent="0.2">
      <c r="A927" s="54">
        <v>866</v>
      </c>
      <c r="B927" s="1221">
        <f>'Expenditures 15-22'!F72</f>
        <v>45333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146057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226260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621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9659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11662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1329</v>
      </c>
      <c r="D1016" s="13" t="str">
        <f t="shared" si="14"/>
        <v>Error?</v>
      </c>
    </row>
    <row r="1017" spans="1:4" x14ac:dyDescent="0.2">
      <c r="A1017" s="54">
        <v>956</v>
      </c>
      <c r="B1017" s="1221">
        <f>'Expenditures 15-22'!H42</f>
        <v>1329</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1265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1265</v>
      </c>
      <c r="C1021" s="13" t="s">
        <v>653</v>
      </c>
      <c r="D1021" s="13" t="str">
        <f t="shared" si="14"/>
        <v>Error?</v>
      </c>
    </row>
    <row r="1022" spans="1:4" x14ac:dyDescent="0.2">
      <c r="A1022" s="54">
        <v>961</v>
      </c>
      <c r="B1022" s="1221">
        <f>'Expenditures 15-22'!H49</f>
        <v>4921</v>
      </c>
      <c r="D1022" s="13" t="str">
        <f t="shared" si="14"/>
        <v>Error?</v>
      </c>
    </row>
    <row r="1023" spans="1:4" x14ac:dyDescent="0.2">
      <c r="A1023" s="54">
        <v>962</v>
      </c>
      <c r="B1023" s="1221">
        <f>'Expenditures 15-22'!H50</f>
        <v>1667</v>
      </c>
      <c r="D1023" s="13" t="str">
        <f t="shared" ref="D1023:D1086" si="15">IF(ISBLANK(B1023),"OK",IF(A1023-B1023=0,"OK","Error?"))</f>
        <v>Error?</v>
      </c>
    </row>
    <row r="1024" spans="1:4" x14ac:dyDescent="0.2">
      <c r="A1024" s="54">
        <v>963</v>
      </c>
      <c r="B1024" s="1221">
        <f>'Expenditures 15-22'!H53</f>
        <v>6588</v>
      </c>
      <c r="C1024" s="13" t="s">
        <v>653</v>
      </c>
      <c r="D1024" s="13" t="str">
        <f t="shared" si="15"/>
        <v>Error?</v>
      </c>
    </row>
    <row r="1025" spans="1:4" x14ac:dyDescent="0.2">
      <c r="A1025" s="54">
        <v>964</v>
      </c>
      <c r="B1025" s="1221">
        <f>'Expenditures 15-22'!H55</f>
        <v>850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636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636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10668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47989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70319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1386240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239472</v>
      </c>
      <c r="C1105" s="13" t="s">
        <v>653</v>
      </c>
      <c r="D1105" s="13" t="str">
        <f t="shared" si="16"/>
        <v>Error?</v>
      </c>
    </row>
    <row r="1106" spans="1:4" x14ac:dyDescent="0.2">
      <c r="A1106" s="54">
        <v>1045</v>
      </c>
      <c r="B1106" s="1221">
        <f>'Expenditures 15-22'!K14</f>
        <v>271172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2236069</v>
      </c>
      <c r="C1108" s="13" t="s">
        <v>653</v>
      </c>
      <c r="D1108" s="13" t="str">
        <f t="shared" si="16"/>
        <v>Error?</v>
      </c>
    </row>
    <row r="1109" spans="1:4" x14ac:dyDescent="0.2">
      <c r="A1109" s="54">
        <v>1048</v>
      </c>
      <c r="B1109" s="1221">
        <f>'Expenditures 15-22'!K36</f>
        <v>21399</v>
      </c>
      <c r="C1109" s="13" t="s">
        <v>653</v>
      </c>
      <c r="D1109" s="13" t="str">
        <f t="shared" si="16"/>
        <v>Error?</v>
      </c>
    </row>
    <row r="1110" spans="1:4" x14ac:dyDescent="0.2">
      <c r="A1110" s="54">
        <v>1049</v>
      </c>
      <c r="B1110" s="1221">
        <f>'Expenditures 15-22'!K37</f>
        <v>114505</v>
      </c>
      <c r="C1110" s="13" t="s">
        <v>653</v>
      </c>
      <c r="D1110" s="13" t="str">
        <f t="shared" si="16"/>
        <v>Error?</v>
      </c>
    </row>
    <row r="1111" spans="1:4" x14ac:dyDescent="0.2">
      <c r="A1111" s="54">
        <v>1050</v>
      </c>
      <c r="B1111" s="1221">
        <f>'Expenditures 15-22'!K38</f>
        <v>592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8351</v>
      </c>
      <c r="C1113" s="13" t="s">
        <v>653</v>
      </c>
      <c r="D1113" s="13" t="str">
        <f t="shared" si="16"/>
        <v>Error?</v>
      </c>
    </row>
    <row r="1114" spans="1:4" x14ac:dyDescent="0.2">
      <c r="A1114" s="54">
        <v>1053</v>
      </c>
      <c r="B1114" s="1221">
        <f>'Expenditures 15-22'!K41</f>
        <v>5273</v>
      </c>
      <c r="C1114" s="13" t="s">
        <v>653</v>
      </c>
      <c r="D1114" s="13" t="str">
        <f t="shared" si="16"/>
        <v>Error?</v>
      </c>
    </row>
    <row r="1115" spans="1:4" x14ac:dyDescent="0.2">
      <c r="A1115" s="54">
        <v>1054</v>
      </c>
      <c r="B1115" s="1221">
        <f>'Expenditures 15-22'!K42</f>
        <v>150120</v>
      </c>
      <c r="C1115" s="13" t="s">
        <v>653</v>
      </c>
      <c r="D1115" s="13" t="str">
        <f t="shared" si="16"/>
        <v>Error?</v>
      </c>
    </row>
    <row r="1116" spans="1:4" x14ac:dyDescent="0.2">
      <c r="A1116" s="54">
        <v>1055</v>
      </c>
      <c r="B1116" s="1221">
        <f>'Expenditures 15-22'!K44</f>
        <v>6551</v>
      </c>
      <c r="C1116" s="13" t="s">
        <v>653</v>
      </c>
      <c r="D1116" s="13" t="str">
        <f t="shared" si="16"/>
        <v>Error?</v>
      </c>
    </row>
    <row r="1117" spans="1:4" x14ac:dyDescent="0.2">
      <c r="A1117" s="54">
        <v>1056</v>
      </c>
      <c r="B1117" s="1221">
        <f>'Expenditures 15-22'!K45</f>
        <v>68298</v>
      </c>
      <c r="C1117" s="13" t="s">
        <v>653</v>
      </c>
      <c r="D1117" s="13" t="str">
        <f t="shared" si="16"/>
        <v>Error?</v>
      </c>
    </row>
    <row r="1118" spans="1:4" x14ac:dyDescent="0.2">
      <c r="A1118" s="54">
        <v>1057</v>
      </c>
      <c r="B1118" s="1221">
        <f>'Expenditures 15-22'!K46</f>
        <v>2646</v>
      </c>
      <c r="C1118" s="13" t="s">
        <v>653</v>
      </c>
      <c r="D1118" s="13" t="str">
        <f t="shared" si="16"/>
        <v>Error?</v>
      </c>
    </row>
    <row r="1119" spans="1:4" x14ac:dyDescent="0.2">
      <c r="A1119" s="54">
        <v>1058</v>
      </c>
      <c r="B1119" s="1221">
        <f>'Expenditures 15-22'!K47</f>
        <v>77495</v>
      </c>
      <c r="C1119" s="13" t="s">
        <v>653</v>
      </c>
      <c r="D1119" s="13" t="str">
        <f t="shared" si="16"/>
        <v>Error?</v>
      </c>
    </row>
    <row r="1120" spans="1:4" x14ac:dyDescent="0.2">
      <c r="A1120" s="54">
        <v>1059</v>
      </c>
      <c r="B1120" s="1221">
        <f>'Expenditures 15-22'!K49</f>
        <v>38367</v>
      </c>
      <c r="C1120" s="13" t="s">
        <v>653</v>
      </c>
      <c r="D1120" s="13" t="str">
        <f t="shared" si="16"/>
        <v>Error?</v>
      </c>
    </row>
    <row r="1121" spans="1:4" x14ac:dyDescent="0.2">
      <c r="A1121" s="54">
        <v>1060</v>
      </c>
      <c r="B1121" s="1221">
        <f>'Expenditures 15-22'!K50</f>
        <v>136856</v>
      </c>
      <c r="C1121" s="13" t="s">
        <v>653</v>
      </c>
      <c r="D1121" s="13" t="str">
        <f t="shared" si="16"/>
        <v>Error?</v>
      </c>
    </row>
    <row r="1122" spans="1:4" x14ac:dyDescent="0.2">
      <c r="A1122" s="54">
        <v>1061</v>
      </c>
      <c r="B1122" s="1221">
        <f>'Expenditures 15-22'!K53</f>
        <v>176162</v>
      </c>
      <c r="C1122" s="13" t="s">
        <v>653</v>
      </c>
      <c r="D1122" s="13" t="str">
        <f t="shared" si="16"/>
        <v>Error?</v>
      </c>
    </row>
    <row r="1123" spans="1:4" x14ac:dyDescent="0.2">
      <c r="A1123" s="54">
        <v>1062</v>
      </c>
      <c r="B1123" s="1221">
        <f>'Expenditures 15-22'!K55</f>
        <v>243024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243024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64081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128359</v>
      </c>
      <c r="C1130" s="13" t="s">
        <v>653</v>
      </c>
      <c r="D1130" s="13" t="str">
        <f t="shared" si="16"/>
        <v>Error?</v>
      </c>
    </row>
    <row r="1131" spans="1:4" x14ac:dyDescent="0.2">
      <c r="A1131" s="54">
        <v>1070</v>
      </c>
      <c r="B1131" s="1221">
        <f>'Expenditures 15-22'!K64</f>
        <v>10422</v>
      </c>
      <c r="C1131" s="13" t="s">
        <v>653</v>
      </c>
      <c r="D1131" s="13" t="str">
        <f t="shared" si="16"/>
        <v>Error?</v>
      </c>
    </row>
    <row r="1132" spans="1:4" x14ac:dyDescent="0.2">
      <c r="A1132" s="82">
        <v>1071</v>
      </c>
      <c r="D1132" s="13" t="str">
        <f t="shared" si="16"/>
        <v>OK</v>
      </c>
    </row>
    <row r="1133" spans="1:4" x14ac:dyDescent="0.2">
      <c r="A1133" s="54">
        <v>1072</v>
      </c>
      <c r="B1133" s="1221">
        <f>'Expenditures 15-22'!K65</f>
        <v>202862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1755</v>
      </c>
      <c r="C1137" s="13" t="s">
        <v>653</v>
      </c>
      <c r="D1137" s="13" t="str">
        <f t="shared" si="16"/>
        <v>Error?</v>
      </c>
    </row>
    <row r="1138" spans="1:4" x14ac:dyDescent="0.2">
      <c r="A1138" s="82">
        <v>1077</v>
      </c>
      <c r="D1138" s="13" t="str">
        <f t="shared" si="16"/>
        <v>OK</v>
      </c>
    </row>
    <row r="1139" spans="1:4" x14ac:dyDescent="0.2">
      <c r="A1139" s="54">
        <v>1078</v>
      </c>
      <c r="B1139" s="1221">
        <f>'Expenditures 15-22'!K71</f>
        <v>213557</v>
      </c>
      <c r="C1139" s="13" t="s">
        <v>653</v>
      </c>
      <c r="D1139" s="13" t="str">
        <f t="shared" si="16"/>
        <v>Error?</v>
      </c>
    </row>
    <row r="1140" spans="1:4" x14ac:dyDescent="0.2">
      <c r="A1140" s="82">
        <v>1079</v>
      </c>
      <c r="D1140" s="13" t="str">
        <f t="shared" si="16"/>
        <v>OK</v>
      </c>
    </row>
    <row r="1141" spans="1:4" x14ac:dyDescent="0.2">
      <c r="A1141" s="54">
        <v>1080</v>
      </c>
      <c r="B1141" s="1221">
        <f>'Expenditures 15-22'!K72</f>
        <v>215312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1064975</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47989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3349033</v>
      </c>
      <c r="C1152" s="13" t="s">
        <v>653</v>
      </c>
      <c r="D1152" s="13" t="str">
        <f t="shared" si="17"/>
        <v>Error?</v>
      </c>
    </row>
    <row r="1153" spans="1:4" x14ac:dyDescent="0.2">
      <c r="A1153" s="54">
        <v>1092</v>
      </c>
      <c r="B1153" s="1221">
        <f>'Expenditures 15-22'!K115</f>
        <v>-121244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129133</v>
      </c>
      <c r="D1221" s="13" t="str">
        <f t="shared" si="18"/>
        <v>Error?</v>
      </c>
    </row>
    <row r="1222" spans="1:4" x14ac:dyDescent="0.2">
      <c r="A1222" s="82">
        <v>1161</v>
      </c>
      <c r="D1222" s="13" t="str">
        <f t="shared" si="18"/>
        <v>OK</v>
      </c>
    </row>
    <row r="1223" spans="1:4" x14ac:dyDescent="0.2">
      <c r="A1223" s="54">
        <v>1162</v>
      </c>
      <c r="B1223" s="1221">
        <f>'Expenditures 15-22'!C127</f>
        <v>129133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129133</v>
      </c>
      <c r="C1225" s="13" t="s">
        <v>653</v>
      </c>
      <c r="D1225" s="13" t="str">
        <f t="shared" si="18"/>
        <v>Error?</v>
      </c>
    </row>
    <row r="1226" spans="1:4" x14ac:dyDescent="0.2">
      <c r="A1226" s="54">
        <v>1165</v>
      </c>
      <c r="B1226" s="1221">
        <f>'Expenditures 15-22'!C150</f>
        <v>129133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23120</v>
      </c>
      <c r="D1229" s="13" t="str">
        <f t="shared" si="18"/>
        <v>Error?</v>
      </c>
    </row>
    <row r="1230" spans="1:4" x14ac:dyDescent="0.2">
      <c r="A1230" s="82">
        <v>1169</v>
      </c>
      <c r="D1230" s="13" t="str">
        <f t="shared" si="18"/>
        <v>OK</v>
      </c>
    </row>
    <row r="1231" spans="1:4" x14ac:dyDescent="0.2">
      <c r="A1231" s="54">
        <v>1170</v>
      </c>
      <c r="B1231" s="1221">
        <f>'Expenditures 15-22'!D127</f>
        <v>23120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23120</v>
      </c>
      <c r="C1233" s="13" t="s">
        <v>653</v>
      </c>
      <c r="D1233" s="13" t="str">
        <f t="shared" si="18"/>
        <v>Error?</v>
      </c>
    </row>
    <row r="1234" spans="1:4" x14ac:dyDescent="0.2">
      <c r="A1234" s="54">
        <v>1173</v>
      </c>
      <c r="B1234" s="1221">
        <f>'Expenditures 15-22'!D150</f>
        <v>23120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67506</v>
      </c>
      <c r="D1237" s="13" t="str">
        <f t="shared" si="18"/>
        <v>Error?</v>
      </c>
    </row>
    <row r="1238" spans="1:4" x14ac:dyDescent="0.2">
      <c r="A1238" s="82">
        <v>1177</v>
      </c>
      <c r="D1238" s="13" t="str">
        <f t="shared" si="18"/>
        <v>OK</v>
      </c>
    </row>
    <row r="1239" spans="1:4" x14ac:dyDescent="0.2">
      <c r="A1239" s="54">
        <v>1178</v>
      </c>
      <c r="B1239" s="1221">
        <f>'Expenditures 15-22'!E127</f>
        <v>67506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67506</v>
      </c>
      <c r="C1241" s="13" t="s">
        <v>653</v>
      </c>
      <c r="D1241" s="13" t="str">
        <f t="shared" si="18"/>
        <v>Error?</v>
      </c>
    </row>
    <row r="1242" spans="1:4" x14ac:dyDescent="0.2">
      <c r="A1242" s="54">
        <v>1181</v>
      </c>
      <c r="B1242" s="1221">
        <f>'Expenditures 15-22'!E150</f>
        <v>67506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168351</v>
      </c>
      <c r="D1245" s="13" t="str">
        <f t="shared" si="18"/>
        <v>Error?</v>
      </c>
    </row>
    <row r="1246" spans="1:4" x14ac:dyDescent="0.2">
      <c r="A1246" s="82">
        <v>1185</v>
      </c>
      <c r="D1246" s="13" t="str">
        <f t="shared" si="18"/>
        <v>OK</v>
      </c>
    </row>
    <row r="1247" spans="1:4" x14ac:dyDescent="0.2">
      <c r="A1247" s="54">
        <v>1186</v>
      </c>
      <c r="B1247" s="1221">
        <f>'Expenditures 15-22'!F127</f>
        <v>168351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168351</v>
      </c>
      <c r="C1249" s="13" t="s">
        <v>653</v>
      </c>
      <c r="D1249" s="13" t="str">
        <f t="shared" si="18"/>
        <v>Error?</v>
      </c>
    </row>
    <row r="1250" spans="1:4" x14ac:dyDescent="0.2">
      <c r="A1250" s="54">
        <v>1189</v>
      </c>
      <c r="B1250" s="1221">
        <f>'Expenditures 15-22'!F150</f>
        <v>168351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4999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4999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4999</v>
      </c>
      <c r="C1258" s="13" t="s">
        <v>653</v>
      </c>
      <c r="D1258" s="13" t="str">
        <f t="shared" si="18"/>
        <v>Error?</v>
      </c>
    </row>
    <row r="1259" spans="1:4" x14ac:dyDescent="0.2">
      <c r="A1259" s="54">
        <v>1198</v>
      </c>
      <c r="B1259" s="1221">
        <f>'Expenditures 15-22'!G150</f>
        <v>4999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393109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393109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393109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393109</v>
      </c>
      <c r="C1288" s="13" t="s">
        <v>653</v>
      </c>
      <c r="D1288" s="13" t="str">
        <f t="shared" si="19"/>
        <v>Error?</v>
      </c>
    </row>
    <row r="1289" spans="1:4" x14ac:dyDescent="0.2">
      <c r="A1289" s="54">
        <v>1228</v>
      </c>
      <c r="B1289" s="1221">
        <f>'Expenditures 15-22'!K151</f>
        <v>87117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142005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515000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657505</v>
      </c>
      <c r="C1317" s="13" t="s">
        <v>653</v>
      </c>
      <c r="D1317" s="13" t="str">
        <f t="shared" si="19"/>
        <v>Error?</v>
      </c>
    </row>
    <row r="1318" spans="1:4" x14ac:dyDescent="0.2">
      <c r="A1318" s="54">
        <v>1257</v>
      </c>
      <c r="B1318" s="1221">
        <f>'Expenditures 15-22'!H168</f>
        <v>657505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142005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515000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657505</v>
      </c>
      <c r="C1331" s="13" t="s">
        <v>653</v>
      </c>
      <c r="D1331" s="13" t="str">
        <f t="shared" si="19"/>
        <v>Error?</v>
      </c>
    </row>
    <row r="1332" spans="1:4" x14ac:dyDescent="0.2">
      <c r="A1332" s="54">
        <v>1271</v>
      </c>
      <c r="B1332" s="1221">
        <f>'Expenditures 15-22'!K168</f>
        <v>657505</v>
      </c>
      <c r="C1332" s="13" t="s">
        <v>653</v>
      </c>
      <c r="D1332" s="13" t="str">
        <f t="shared" si="19"/>
        <v>Error?</v>
      </c>
    </row>
    <row r="1333" spans="1:4" x14ac:dyDescent="0.2">
      <c r="A1333" s="54">
        <v>1272</v>
      </c>
      <c r="B1333" s="1221">
        <f>'Expenditures 15-22'!K169</f>
        <v>103258</v>
      </c>
      <c r="C1333" s="13" t="s">
        <v>653</v>
      </c>
      <c r="D1333" s="13" t="str">
        <f t="shared" si="19"/>
        <v>Error?</v>
      </c>
    </row>
    <row r="1334" spans="1:4" x14ac:dyDescent="0.2">
      <c r="A1334" s="82">
        <v>1273</v>
      </c>
      <c r="D1334" s="13" t="str">
        <f t="shared" si="19"/>
        <v>OK</v>
      </c>
    </row>
    <row r="1335" spans="1:4" x14ac:dyDescent="0.2">
      <c r="A1335" s="54">
        <v>1274</v>
      </c>
      <c r="B1335" s="1221">
        <f>'Expenditures 15-22'!C176</f>
        <v>96273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96273</v>
      </c>
      <c r="C1339" s="13" t="s">
        <v>653</v>
      </c>
      <c r="D1339" s="13" t="str">
        <f t="shared" si="19"/>
        <v>Error?</v>
      </c>
    </row>
    <row r="1340" spans="1:4" x14ac:dyDescent="0.2">
      <c r="A1340" s="54">
        <v>1279</v>
      </c>
      <c r="B1340" s="1221">
        <f>'Expenditures 15-22'!C204</f>
        <v>96273</v>
      </c>
      <c r="C1340" s="13" t="s">
        <v>653</v>
      </c>
      <c r="D1340" s="13" t="str">
        <f t="shared" si="19"/>
        <v>Error?</v>
      </c>
    </row>
    <row r="1341" spans="1:4" x14ac:dyDescent="0.2">
      <c r="A1341" s="54">
        <v>1280</v>
      </c>
      <c r="B1341" s="1221">
        <f>'Expenditures 15-22'!D176</f>
        <v>1883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1883</v>
      </c>
      <c r="C1345" s="13" t="s">
        <v>653</v>
      </c>
      <c r="D1345" s="13" t="str">
        <f t="shared" si="20"/>
        <v>Error?</v>
      </c>
    </row>
    <row r="1346" spans="1:4" x14ac:dyDescent="0.2">
      <c r="A1346" s="54">
        <v>1285</v>
      </c>
      <c r="B1346" s="1221">
        <f>'Expenditures 15-22'!D204</f>
        <v>1883</v>
      </c>
      <c r="C1346" s="13" t="s">
        <v>653</v>
      </c>
      <c r="D1346" s="13" t="str">
        <f t="shared" si="20"/>
        <v>Error?</v>
      </c>
    </row>
    <row r="1347" spans="1:4" x14ac:dyDescent="0.2">
      <c r="A1347" s="54">
        <v>1286</v>
      </c>
      <c r="B1347" s="1221">
        <f>'Expenditures 15-22'!E176</f>
        <v>63235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63235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63235</v>
      </c>
      <c r="C1353" s="13" t="s">
        <v>653</v>
      </c>
      <c r="D1353" s="13" t="str">
        <f t="shared" si="20"/>
        <v>Error?</v>
      </c>
    </row>
    <row r="1354" spans="1:4" x14ac:dyDescent="0.2">
      <c r="A1354" s="54">
        <v>1293</v>
      </c>
      <c r="B1354" s="1221">
        <f>'Expenditures 15-22'!F176</f>
        <v>20950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20950</v>
      </c>
      <c r="C1358" s="13" t="s">
        <v>653</v>
      </c>
      <c r="D1358" s="13" t="str">
        <f t="shared" si="20"/>
        <v>Error?</v>
      </c>
    </row>
    <row r="1359" spans="1:4" x14ac:dyDescent="0.2">
      <c r="A1359" s="54">
        <v>1298</v>
      </c>
      <c r="B1359" s="1221">
        <f>'Expenditures 15-22'!F204</f>
        <v>20950</v>
      </c>
      <c r="C1359" s="13" t="s">
        <v>653</v>
      </c>
      <c r="D1359" s="13" t="str">
        <f t="shared" si="20"/>
        <v>Error?</v>
      </c>
    </row>
    <row r="1360" spans="1:4" x14ac:dyDescent="0.2">
      <c r="A1360" s="54">
        <v>1299</v>
      </c>
      <c r="B1360" s="1221">
        <f>'Expenditures 15-22'!G176</f>
        <v>36655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36655</v>
      </c>
      <c r="C1364" s="13" t="s">
        <v>653</v>
      </c>
      <c r="D1364" s="13" t="str">
        <f t="shared" si="20"/>
        <v>Error?</v>
      </c>
    </row>
    <row r="1365" spans="1:4" x14ac:dyDescent="0.2">
      <c r="A1365" s="54">
        <v>1304</v>
      </c>
      <c r="B1365" s="1221">
        <f>'Expenditures 15-22'!G204</f>
        <v>36655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218996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218996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218996</v>
      </c>
      <c r="C1388" s="13" t="s">
        <v>653</v>
      </c>
      <c r="D1388" s="13" t="str">
        <f t="shared" si="20"/>
        <v>Error?</v>
      </c>
    </row>
    <row r="1389" spans="1:4" x14ac:dyDescent="0.2">
      <c r="A1389" s="54">
        <v>1328</v>
      </c>
      <c r="B1389" s="1221">
        <f>'Expenditures 15-22'!K205</f>
        <v>27796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2531</v>
      </c>
      <c r="D1407" s="13" t="str">
        <f t="shared" ref="D1407:D1470" si="21">IF(ISBLANK(B1407),"OK",IF(A1407-B1407=0,"OK","Error?"))</f>
        <v>Error?</v>
      </c>
    </row>
    <row r="1408" spans="1:4" x14ac:dyDescent="0.2">
      <c r="A1408" s="54">
        <v>1347</v>
      </c>
      <c r="B1408" s="1221">
        <f>'Expenditures 15-22'!D217</f>
        <v>5882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35892</v>
      </c>
      <c r="C1410" s="13" t="s">
        <v>653</v>
      </c>
      <c r="D1410" s="13" t="str">
        <f t="shared" si="21"/>
        <v>Error?</v>
      </c>
    </row>
    <row r="1411" spans="1:4" x14ac:dyDescent="0.2">
      <c r="A1411" s="54">
        <v>1350</v>
      </c>
      <c r="B1411" s="1221">
        <f>'Expenditures 15-22'!D226</f>
        <v>220</v>
      </c>
      <c r="D1411" s="13" t="str">
        <f t="shared" si="21"/>
        <v>Error?</v>
      </c>
    </row>
    <row r="1412" spans="1:4" x14ac:dyDescent="0.2">
      <c r="A1412" s="54">
        <v>1351</v>
      </c>
      <c r="B1412" s="1221">
        <f>'Expenditures 15-22'!D227</f>
        <v>1167</v>
      </c>
      <c r="D1412" s="13" t="str">
        <f t="shared" si="21"/>
        <v>Error?</v>
      </c>
    </row>
    <row r="1413" spans="1:4" x14ac:dyDescent="0.2">
      <c r="A1413" s="54">
        <v>1352</v>
      </c>
      <c r="B1413" s="1221">
        <f>'Expenditures 15-22'!D228</f>
        <v>166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1553</v>
      </c>
      <c r="C1417" s="13" t="s">
        <v>653</v>
      </c>
      <c r="D1417" s="13" t="str">
        <f t="shared" si="21"/>
        <v>Error?</v>
      </c>
    </row>
    <row r="1418" spans="1:4" x14ac:dyDescent="0.2">
      <c r="A1418" s="54">
        <v>1357</v>
      </c>
      <c r="B1418" s="1221">
        <f>'Expenditures 15-22'!D234</f>
        <v>7</v>
      </c>
      <c r="D1418" s="13" t="str">
        <f t="shared" si="21"/>
        <v>Error?</v>
      </c>
    </row>
    <row r="1419" spans="1:4" x14ac:dyDescent="0.2">
      <c r="A1419" s="54">
        <v>1358</v>
      </c>
      <c r="B1419" s="1221">
        <f>'Expenditures 15-22'!D235</f>
        <v>661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668</v>
      </c>
      <c r="C1421" s="13" t="s">
        <v>653</v>
      </c>
      <c r="D1421" s="13" t="str">
        <f t="shared" si="21"/>
        <v>Error?</v>
      </c>
    </row>
    <row r="1422" spans="1:4" x14ac:dyDescent="0.2">
      <c r="A1422" s="54">
        <v>1361</v>
      </c>
      <c r="B1422" s="1221">
        <f>'Expenditures 15-22'!D239</f>
        <v>425</v>
      </c>
      <c r="D1422" s="13" t="str">
        <f t="shared" si="21"/>
        <v>Error?</v>
      </c>
    </row>
    <row r="1423" spans="1:4" x14ac:dyDescent="0.2">
      <c r="A1423" s="54">
        <v>1362</v>
      </c>
      <c r="B1423" s="1221">
        <f>'Expenditures 15-22'!D240</f>
        <v>3666</v>
      </c>
      <c r="D1423" s="13" t="str">
        <f t="shared" si="21"/>
        <v>Error?</v>
      </c>
    </row>
    <row r="1424" spans="1:4" x14ac:dyDescent="0.2">
      <c r="A1424" s="54">
        <v>1363</v>
      </c>
      <c r="B1424" s="1221">
        <f>'Expenditures 15-22'!D251</f>
        <v>4091</v>
      </c>
      <c r="C1424" s="13" t="s">
        <v>653</v>
      </c>
      <c r="D1424" s="13" t="str">
        <f t="shared" si="21"/>
        <v>Error?</v>
      </c>
    </row>
    <row r="1425" spans="1:4" x14ac:dyDescent="0.2">
      <c r="A1425" s="54">
        <v>1364</v>
      </c>
      <c r="B1425" s="1221">
        <f>'Expenditures 15-22'!D253</f>
        <v>11425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11425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10098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22866</v>
      </c>
      <c r="D1431" s="13" t="str">
        <f t="shared" si="21"/>
        <v>Error?</v>
      </c>
    </row>
    <row r="1432" spans="1:4" x14ac:dyDescent="0.2">
      <c r="A1432" s="54">
        <v>1371</v>
      </c>
      <c r="B1432" s="1221">
        <f>'Expenditures 15-22'!D261</f>
        <v>12667</v>
      </c>
      <c r="D1432" s="13" t="str">
        <f t="shared" si="21"/>
        <v>Error?</v>
      </c>
    </row>
    <row r="1433" spans="1:4" x14ac:dyDescent="0.2">
      <c r="A1433" s="54">
        <v>1372</v>
      </c>
      <c r="B1433" s="1221">
        <f>'Expenditures 15-22'!D262</f>
        <v>6125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51756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16559</v>
      </c>
      <c r="D1442" s="13" t="str">
        <f t="shared" si="21"/>
        <v>Error?</v>
      </c>
    </row>
    <row r="1443" spans="1:4" x14ac:dyDescent="0.2">
      <c r="A1443" s="82">
        <v>1382</v>
      </c>
      <c r="D1443" s="13" t="str">
        <f t="shared" si="21"/>
        <v>OK</v>
      </c>
    </row>
    <row r="1444" spans="1:4" x14ac:dyDescent="0.2">
      <c r="A1444" s="54">
        <v>1383</v>
      </c>
      <c r="B1444" s="1221">
        <f>'Expenditures 15-22'!D271</f>
        <v>16559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86052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121944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2531</v>
      </c>
      <c r="C1471" s="13" t="s">
        <v>653</v>
      </c>
      <c r="D1471" s="13" t="str">
        <f t="shared" ref="D1471:D1534" si="22">IF(ISBLANK(B1471),"OK",IF(A1471-B1471=0,"OK","Error?"))</f>
        <v>Error?</v>
      </c>
    </row>
    <row r="1472" spans="1:4" x14ac:dyDescent="0.2">
      <c r="A1472" s="54">
        <v>1411</v>
      </c>
      <c r="B1472" s="1221">
        <f>'Expenditures 15-22'!K217</f>
        <v>5882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35892</v>
      </c>
      <c r="C1474" s="13" t="s">
        <v>653</v>
      </c>
      <c r="D1474" s="13" t="str">
        <f t="shared" si="22"/>
        <v>Error?</v>
      </c>
    </row>
    <row r="1475" spans="1:4" x14ac:dyDescent="0.2">
      <c r="A1475" s="54">
        <v>1414</v>
      </c>
      <c r="B1475" s="1221">
        <f>'Expenditures 15-22'!K226</f>
        <v>220</v>
      </c>
      <c r="C1475" s="13" t="s">
        <v>653</v>
      </c>
      <c r="D1475" s="13" t="str">
        <f t="shared" si="22"/>
        <v>Error?</v>
      </c>
    </row>
    <row r="1476" spans="1:4" x14ac:dyDescent="0.2">
      <c r="A1476" s="54">
        <v>1415</v>
      </c>
      <c r="B1476" s="1221">
        <f>'Expenditures 15-22'!K227</f>
        <v>1167</v>
      </c>
      <c r="C1476" s="13" t="s">
        <v>653</v>
      </c>
      <c r="D1476" s="13" t="str">
        <f t="shared" si="22"/>
        <v>Error?</v>
      </c>
    </row>
    <row r="1477" spans="1:4" x14ac:dyDescent="0.2">
      <c r="A1477" s="54">
        <v>1416</v>
      </c>
      <c r="B1477" s="1221">
        <f>'Expenditures 15-22'!K228</f>
        <v>166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1553</v>
      </c>
      <c r="C1481" s="13" t="s">
        <v>653</v>
      </c>
      <c r="D1481" s="13" t="str">
        <f t="shared" si="22"/>
        <v>Error?</v>
      </c>
    </row>
    <row r="1482" spans="1:4" x14ac:dyDescent="0.2">
      <c r="A1482" s="54">
        <v>1421</v>
      </c>
      <c r="B1482" s="1221">
        <f>'Expenditures 15-22'!K234</f>
        <v>7</v>
      </c>
      <c r="C1482" s="13" t="s">
        <v>653</v>
      </c>
      <c r="D1482" s="13" t="str">
        <f t="shared" si="22"/>
        <v>Error?</v>
      </c>
    </row>
    <row r="1483" spans="1:4" x14ac:dyDescent="0.2">
      <c r="A1483" s="54">
        <v>1422</v>
      </c>
      <c r="B1483" s="1221">
        <f>'Expenditures 15-22'!K235</f>
        <v>661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668</v>
      </c>
      <c r="C1485" s="13" t="s">
        <v>653</v>
      </c>
      <c r="D1485" s="13" t="str">
        <f t="shared" si="22"/>
        <v>Error?</v>
      </c>
    </row>
    <row r="1486" spans="1:4" x14ac:dyDescent="0.2">
      <c r="A1486" s="54">
        <v>1425</v>
      </c>
      <c r="B1486" s="1221">
        <f>'Expenditures 15-22'!K239</f>
        <v>425</v>
      </c>
      <c r="C1486" s="13" t="s">
        <v>653</v>
      </c>
      <c r="D1486" s="13" t="str">
        <f t="shared" si="22"/>
        <v>Error?</v>
      </c>
    </row>
    <row r="1487" spans="1:4" x14ac:dyDescent="0.2">
      <c r="A1487" s="54">
        <v>1426</v>
      </c>
      <c r="B1487" s="1221">
        <f>'Expenditures 15-22'!K240</f>
        <v>3666</v>
      </c>
      <c r="C1487" s="13" t="s">
        <v>653</v>
      </c>
      <c r="D1487" s="13" t="str">
        <f t="shared" si="22"/>
        <v>Error?</v>
      </c>
    </row>
    <row r="1488" spans="1:4" x14ac:dyDescent="0.2">
      <c r="A1488" s="54">
        <v>1427</v>
      </c>
      <c r="B1488" s="1221">
        <f>'Expenditures 15-22'!K251</f>
        <v>4091</v>
      </c>
      <c r="C1488" s="13" t="s">
        <v>653</v>
      </c>
      <c r="D1488" s="13" t="str">
        <f t="shared" si="22"/>
        <v>Error?</v>
      </c>
    </row>
    <row r="1489" spans="1:4" x14ac:dyDescent="0.2">
      <c r="A1489" s="54">
        <v>1428</v>
      </c>
      <c r="B1489" s="1221">
        <f>'Expenditures 15-22'!K253</f>
        <v>11425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11425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10098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22866</v>
      </c>
      <c r="C1495" s="13" t="s">
        <v>653</v>
      </c>
      <c r="D1495" s="13" t="str">
        <f t="shared" si="22"/>
        <v>Error?</v>
      </c>
    </row>
    <row r="1496" spans="1:4" x14ac:dyDescent="0.2">
      <c r="A1496" s="54">
        <v>1435</v>
      </c>
      <c r="B1496" s="1221">
        <f>'Expenditures 15-22'!K261</f>
        <v>12667</v>
      </c>
      <c r="C1496" s="13" t="s">
        <v>653</v>
      </c>
      <c r="D1496" s="13" t="str">
        <f t="shared" si="22"/>
        <v>Error?</v>
      </c>
    </row>
    <row r="1497" spans="1:4" x14ac:dyDescent="0.2">
      <c r="A1497" s="54">
        <v>1436</v>
      </c>
      <c r="B1497" s="1221">
        <f>'Expenditures 15-22'!K262</f>
        <v>6125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51756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16559</v>
      </c>
      <c r="C1506" s="13" t="s">
        <v>653</v>
      </c>
      <c r="D1506" s="13" t="str">
        <f t="shared" si="22"/>
        <v>Error?</v>
      </c>
    </row>
    <row r="1507" spans="1:4" x14ac:dyDescent="0.2">
      <c r="A1507" s="82">
        <v>1446</v>
      </c>
      <c r="D1507" s="13" t="str">
        <f t="shared" si="22"/>
        <v>OK</v>
      </c>
    </row>
    <row r="1508" spans="1:4" x14ac:dyDescent="0.2">
      <c r="A1508" s="54">
        <v>1447</v>
      </c>
      <c r="B1508" s="1221">
        <f>'Expenditures 15-22'!K271</f>
        <v>16559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86052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121944</v>
      </c>
      <c r="C1517" s="13" t="s">
        <v>653</v>
      </c>
      <c r="D1517" s="13" t="str">
        <f t="shared" si="22"/>
        <v>Error?</v>
      </c>
    </row>
    <row r="1518" spans="1:4" x14ac:dyDescent="0.2">
      <c r="A1518" s="54">
        <v>1457</v>
      </c>
      <c r="B1518" s="1221">
        <f>'Expenditures 15-22'!K289</f>
        <v>22950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17112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17112</v>
      </c>
      <c r="C1535" s="13" t="s">
        <v>653</v>
      </c>
      <c r="D1535" s="13" t="str">
        <f t="shared" ref="D1535:D1598" si="23">IF(ISBLANK(B1535),"OK",IF(A1535-B1535=0,"OK","Error?"))</f>
        <v>Error?</v>
      </c>
    </row>
    <row r="1536" spans="1:4" x14ac:dyDescent="0.2">
      <c r="A1536" s="54">
        <v>1475</v>
      </c>
      <c r="B1536" s="1221">
        <f>'Expenditures 15-22'!E305</f>
        <v>17112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205998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205998</v>
      </c>
      <c r="C1547" s="13" t="s">
        <v>653</v>
      </c>
      <c r="D1547" s="13" t="str">
        <f t="shared" si="23"/>
        <v>Error?</v>
      </c>
    </row>
    <row r="1548" spans="1:4" x14ac:dyDescent="0.2">
      <c r="A1548" s="54">
        <v>1487</v>
      </c>
      <c r="B1548" s="1221">
        <f>'Expenditures 15-22'!G305</f>
        <v>205998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223110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223110</v>
      </c>
      <c r="C1559" s="13" t="s">
        <v>653</v>
      </c>
      <c r="D1559" s="13" t="str">
        <f t="shared" si="23"/>
        <v>Error?</v>
      </c>
    </row>
    <row r="1560" spans="1:4" x14ac:dyDescent="0.2">
      <c r="A1560" s="54">
        <v>1499</v>
      </c>
      <c r="B1560" s="1221">
        <f>'Expenditures 15-22'!K305</f>
        <v>223110</v>
      </c>
      <c r="C1560" s="13" t="s">
        <v>653</v>
      </c>
      <c r="D1560" s="13" t="str">
        <f t="shared" si="23"/>
        <v>Error?</v>
      </c>
    </row>
    <row r="1561" spans="1:4" x14ac:dyDescent="0.2">
      <c r="A1561" s="54">
        <v>1500</v>
      </c>
      <c r="B1561" s="1221">
        <f>'Expenditures 15-22'!K306</f>
        <v>93759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2783400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2666675</v>
      </c>
      <c r="C1630" s="13" t="s">
        <v>653</v>
      </c>
      <c r="D1630" s="13" t="str">
        <f t="shared" si="24"/>
        <v>Error?</v>
      </c>
    </row>
    <row r="1631" spans="1:4" x14ac:dyDescent="0.2">
      <c r="A1631" s="54">
        <v>1570</v>
      </c>
      <c r="B1631" s="1221">
        <f>'Acct Summary 7-8'!D79</f>
        <v>356016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443133</v>
      </c>
      <c r="C1644" s="13" t="s">
        <v>653</v>
      </c>
      <c r="D1644" s="13" t="str">
        <f t="shared" si="24"/>
        <v>Error?</v>
      </c>
    </row>
    <row r="1645" spans="1:4" x14ac:dyDescent="0.2">
      <c r="A1645" s="54">
        <v>1584</v>
      </c>
      <c r="B1645" s="1221">
        <f>'Acct Summary 7-8'!E79</f>
        <v>419212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522470</v>
      </c>
      <c r="C1658" s="13" t="s">
        <v>653</v>
      </c>
      <c r="D1658" s="13" t="str">
        <f t="shared" si="24"/>
        <v>Error?</v>
      </c>
    </row>
    <row r="1659" spans="1:4" x14ac:dyDescent="0.2">
      <c r="A1659" s="54">
        <v>1598</v>
      </c>
      <c r="B1659" s="1221">
        <f>'Acct Summary 7-8'!F79</f>
        <v>327499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355295</v>
      </c>
      <c r="C1672" s="13" t="s">
        <v>653</v>
      </c>
      <c r="D1672" s="13" t="str">
        <f t="shared" si="25"/>
        <v>Error?</v>
      </c>
    </row>
    <row r="1673" spans="1:4" x14ac:dyDescent="0.2">
      <c r="A1673" s="54">
        <v>1612</v>
      </c>
      <c r="B1673" s="1221">
        <f>'Acct Summary 7-8'!G79</f>
        <v>99963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122913</v>
      </c>
      <c r="C1686" s="13" t="s">
        <v>653</v>
      </c>
      <c r="D1686" s="13" t="str">
        <f t="shared" si="25"/>
        <v>Error?</v>
      </c>
    </row>
    <row r="1687" spans="1:4" x14ac:dyDescent="0.2">
      <c r="A1687" s="54">
        <v>1626</v>
      </c>
      <c r="B1687" s="1221">
        <f>'Acct Summary 7-8'!H79</f>
        <v>192195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285954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1760187</v>
      </c>
      <c r="C1744" s="13" t="s">
        <v>653</v>
      </c>
      <c r="D1744" s="13" t="str">
        <f t="shared" si="26"/>
        <v>Error?</v>
      </c>
    </row>
    <row r="1745" spans="1:5" x14ac:dyDescent="0.2">
      <c r="A1745" s="54">
        <v>1684</v>
      </c>
      <c r="B1745" s="1221">
        <f>'Tax Sched 24'!B5</f>
        <v>478294</v>
      </c>
      <c r="C1745" s="13" t="s">
        <v>653</v>
      </c>
      <c r="D1745" s="13" t="str">
        <f t="shared" si="26"/>
        <v>Error?</v>
      </c>
    </row>
    <row r="1746" spans="1:5" x14ac:dyDescent="0.2">
      <c r="A1746" s="54">
        <v>1685</v>
      </c>
      <c r="B1746" s="1221">
        <f>'Tax Sched 24'!B6</f>
        <v>730925</v>
      </c>
      <c r="C1746" s="13" t="s">
        <v>653</v>
      </c>
      <c r="D1746" s="13" t="str">
        <f t="shared" si="26"/>
        <v>Error?</v>
      </c>
    </row>
    <row r="1747" spans="1:5" x14ac:dyDescent="0.2">
      <c r="A1747" s="54">
        <v>1686</v>
      </c>
      <c r="B1747" s="1221">
        <f>'Tax Sched 24'!B7</f>
        <v>229667</v>
      </c>
      <c r="C1747" s="13" t="s">
        <v>653</v>
      </c>
      <c r="D1747" s="13" t="str">
        <f t="shared" si="26"/>
        <v>Error?</v>
      </c>
    </row>
    <row r="1748" spans="1:5" x14ac:dyDescent="0.2">
      <c r="A1748" s="54">
        <v>1687</v>
      </c>
      <c r="B1748" s="1221">
        <f>'Tax Sched 24'!B8</f>
        <v>70305</v>
      </c>
      <c r="C1748" s="13" t="s">
        <v>653</v>
      </c>
      <c r="D1748" s="13" t="str">
        <f t="shared" si="26"/>
        <v>Error?</v>
      </c>
    </row>
    <row r="1749" spans="1:5" x14ac:dyDescent="0.2">
      <c r="A1749" s="54">
        <v>1688</v>
      </c>
      <c r="B1749" s="1221">
        <f>'Tax Sched 24'!B10</f>
        <v>95683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160718</v>
      </c>
      <c r="C1752" s="13" t="s">
        <v>653</v>
      </c>
      <c r="D1752" s="13" t="str">
        <f t="shared" si="26"/>
        <v>Error?</v>
      </c>
    </row>
    <row r="1753" spans="1:5" x14ac:dyDescent="0.2">
      <c r="A1753" s="54">
        <v>1692</v>
      </c>
      <c r="B1753" s="1221">
        <f>'Tax Sched 24'!B12</f>
        <v>95683</v>
      </c>
      <c r="C1753" s="13" t="s">
        <v>653</v>
      </c>
      <c r="D1753" s="13" t="str">
        <f t="shared" si="26"/>
        <v>Error?</v>
      </c>
    </row>
    <row r="1754" spans="1:5" x14ac:dyDescent="0.2">
      <c r="A1754" s="54">
        <v>1693</v>
      </c>
      <c r="B1754" s="1221">
        <f>'Tax Sched 24'!B14</f>
        <v>38088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3825630</v>
      </c>
      <c r="C1759" s="13" t="s">
        <v>653</v>
      </c>
      <c r="D1759" s="13" t="str">
        <f t="shared" si="26"/>
        <v>Error?</v>
      </c>
    </row>
    <row r="1760" spans="1:5" x14ac:dyDescent="0.2">
      <c r="A1760" s="54">
        <v>1699</v>
      </c>
      <c r="B1760" s="1221">
        <f>'Tax Sched 24'!D4</f>
        <v>776923</v>
      </c>
      <c r="C1760" s="13" t="s">
        <v>653</v>
      </c>
      <c r="D1760" s="13" t="str">
        <f t="shared" si="26"/>
        <v>Error?</v>
      </c>
    </row>
    <row r="1761" spans="1:5" x14ac:dyDescent="0.2">
      <c r="A1761" s="54">
        <v>1700</v>
      </c>
      <c r="B1761" s="1221">
        <f>'Tax Sched 24'!D5</f>
        <v>211040</v>
      </c>
      <c r="C1761" s="13" t="s">
        <v>653</v>
      </c>
      <c r="D1761" s="13" t="str">
        <f t="shared" si="26"/>
        <v>Error?</v>
      </c>
    </row>
    <row r="1762" spans="1:5" s="79" customFormat="1" x14ac:dyDescent="0.2">
      <c r="A1762" s="54">
        <v>1701</v>
      </c>
      <c r="B1762" s="1221">
        <f>'Tax Sched 24'!D6</f>
        <v>330045</v>
      </c>
      <c r="C1762" s="13" t="s">
        <v>653</v>
      </c>
      <c r="D1762" s="13" t="str">
        <f t="shared" si="26"/>
        <v>Error?</v>
      </c>
      <c r="E1762" s="80"/>
    </row>
    <row r="1763" spans="1:5" x14ac:dyDescent="0.2">
      <c r="A1763" s="54">
        <v>1702</v>
      </c>
      <c r="B1763" s="1221">
        <f>'Tax Sched 24'!D7</f>
        <v>101360</v>
      </c>
      <c r="C1763" s="13" t="s">
        <v>653</v>
      </c>
      <c r="D1763" s="13" t="str">
        <f t="shared" si="26"/>
        <v>Error?</v>
      </c>
    </row>
    <row r="1764" spans="1:5" x14ac:dyDescent="0.2">
      <c r="A1764" s="54">
        <v>1703</v>
      </c>
      <c r="B1764" s="1221">
        <f>'Tax Sched 24'!D8</f>
        <v>31579</v>
      </c>
      <c r="C1764" s="13" t="s">
        <v>653</v>
      </c>
      <c r="D1764" s="13" t="str">
        <f t="shared" si="26"/>
        <v>Error?</v>
      </c>
    </row>
    <row r="1765" spans="1:5" x14ac:dyDescent="0.2">
      <c r="A1765" s="54">
        <v>1704</v>
      </c>
      <c r="B1765" s="1221">
        <f>'Tax Sched 24'!D10</f>
        <v>42275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71988</v>
      </c>
      <c r="C1768" s="13" t="s">
        <v>653</v>
      </c>
      <c r="D1768" s="13" t="str">
        <f t="shared" si="26"/>
        <v>Error?</v>
      </c>
    </row>
    <row r="1769" spans="1:5" x14ac:dyDescent="0.2">
      <c r="A1769" s="54">
        <v>1708</v>
      </c>
      <c r="B1769" s="1221">
        <f>'Tax Sched 24'!D12</f>
        <v>42275</v>
      </c>
      <c r="C1769" s="13" t="s">
        <v>653</v>
      </c>
      <c r="D1769" s="13" t="str">
        <f t="shared" si="26"/>
        <v>Error?</v>
      </c>
    </row>
    <row r="1770" spans="1:5" x14ac:dyDescent="0.2">
      <c r="A1770" s="54">
        <v>1709</v>
      </c>
      <c r="B1770" s="1221">
        <f>'Tax Sched 24'!D14</f>
        <v>16810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1697815</v>
      </c>
      <c r="C1775" s="13" t="s">
        <v>653</v>
      </c>
      <c r="D1775" s="13" t="str">
        <f t="shared" si="26"/>
        <v>Error?</v>
      </c>
    </row>
    <row r="1776" spans="1:5" x14ac:dyDescent="0.2">
      <c r="A1776" s="54">
        <v>1715</v>
      </c>
      <c r="B1776" s="1221">
        <f>'Tax Sched 24'!C4</f>
        <v>983264</v>
      </c>
      <c r="D1776" s="13" t="str">
        <f t="shared" si="26"/>
        <v>Error?</v>
      </c>
    </row>
    <row r="1777" spans="1:4" x14ac:dyDescent="0.2">
      <c r="A1777" s="54">
        <v>1716</v>
      </c>
      <c r="B1777" s="1221">
        <f>'Tax Sched 24'!C5</f>
        <v>267254</v>
      </c>
      <c r="D1777" s="13" t="str">
        <f t="shared" si="26"/>
        <v>Error?</v>
      </c>
    </row>
    <row r="1778" spans="1:4" x14ac:dyDescent="0.2">
      <c r="A1778" s="54">
        <v>1717</v>
      </c>
      <c r="B1778" s="1221">
        <f>'Tax Sched 24'!C6</f>
        <v>400880</v>
      </c>
      <c r="D1778" s="13" t="str">
        <f t="shared" si="26"/>
        <v>Error?</v>
      </c>
    </row>
    <row r="1779" spans="1:4" x14ac:dyDescent="0.2">
      <c r="A1779" s="54">
        <v>1718</v>
      </c>
      <c r="B1779" s="1221">
        <f>'Tax Sched 24'!C7</f>
        <v>128307</v>
      </c>
      <c r="D1779" s="13" t="str">
        <f t="shared" si="26"/>
        <v>Error?</v>
      </c>
    </row>
    <row r="1780" spans="1:4" x14ac:dyDescent="0.2">
      <c r="A1780" s="54">
        <v>1719</v>
      </c>
      <c r="B1780" s="1221">
        <f>'Tax Sched 24'!C8</f>
        <v>38726</v>
      </c>
      <c r="D1780" s="13" t="str">
        <f t="shared" si="26"/>
        <v>Error?</v>
      </c>
    </row>
    <row r="1781" spans="1:4" x14ac:dyDescent="0.2">
      <c r="A1781" s="54">
        <v>1720</v>
      </c>
      <c r="B1781" s="1221">
        <f>'Tax Sched 24'!C10</f>
        <v>53408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88730</v>
      </c>
      <c r="D1784" s="13" t="str">
        <f t="shared" si="26"/>
        <v>Error?</v>
      </c>
    </row>
    <row r="1785" spans="1:4" x14ac:dyDescent="0.2">
      <c r="A1785" s="54">
        <v>1724</v>
      </c>
      <c r="B1785" s="1221">
        <f>'Tax Sched 24'!C12</f>
        <v>53408</v>
      </c>
      <c r="D1785" s="13" t="str">
        <f t="shared" si="26"/>
        <v>Error?</v>
      </c>
    </row>
    <row r="1786" spans="1:4" x14ac:dyDescent="0.2">
      <c r="A1786" s="54">
        <v>1725</v>
      </c>
      <c r="B1786" s="1221">
        <f>'Tax Sched 24'!C14</f>
        <v>21278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2127815</v>
      </c>
      <c r="C1791" s="13" t="s">
        <v>653</v>
      </c>
      <c r="D1791" s="13" t="str">
        <f t="shared" ref="D1791:D1854" si="27">IF(ISBLANK(B1791),"OK",IF(A1791-B1791=0,"OK","Error?"))</f>
        <v>Error?</v>
      </c>
    </row>
    <row r="1792" spans="1:4" x14ac:dyDescent="0.2">
      <c r="A1792" s="54">
        <v>1731</v>
      </c>
      <c r="B1792" s="1221">
        <f>'Tax Sched 24'!F4</f>
        <v>790412</v>
      </c>
      <c r="C1792" s="13" t="s">
        <v>653</v>
      </c>
      <c r="D1792" s="13" t="str">
        <f t="shared" si="27"/>
        <v>Error?</v>
      </c>
    </row>
    <row r="1793" spans="1:4" x14ac:dyDescent="0.2">
      <c r="A1793" s="54">
        <v>1732</v>
      </c>
      <c r="B1793" s="1221">
        <f>'Tax Sched 24'!F5</f>
        <v>214723</v>
      </c>
      <c r="C1793" s="13" t="s">
        <v>653</v>
      </c>
      <c r="D1793" s="13" t="str">
        <f t="shared" si="27"/>
        <v>Error?</v>
      </c>
    </row>
    <row r="1794" spans="1:4" x14ac:dyDescent="0.2">
      <c r="A1794" s="54">
        <v>1733</v>
      </c>
      <c r="B1794" s="1221">
        <f>'Tax Sched 24'!F6</f>
        <v>322278</v>
      </c>
      <c r="C1794" s="13" t="s">
        <v>653</v>
      </c>
      <c r="D1794" s="13" t="str">
        <f t="shared" si="27"/>
        <v>Error?</v>
      </c>
    </row>
    <row r="1795" spans="1:4" x14ac:dyDescent="0.2">
      <c r="A1795" s="54">
        <v>1734</v>
      </c>
      <c r="B1795" s="1221">
        <f>'Tax Sched 24'!F7</f>
        <v>103042</v>
      </c>
      <c r="C1795" s="13" t="s">
        <v>653</v>
      </c>
      <c r="D1795" s="13" t="str">
        <f t="shared" si="27"/>
        <v>Error?</v>
      </c>
    </row>
    <row r="1796" spans="1:4" x14ac:dyDescent="0.2">
      <c r="A1796" s="54">
        <v>1735</v>
      </c>
      <c r="B1796" s="1221">
        <f>'Tax Sched 24'!F8</f>
        <v>31257</v>
      </c>
      <c r="C1796" s="13" t="s">
        <v>653</v>
      </c>
      <c r="D1796" s="13" t="str">
        <f t="shared" si="27"/>
        <v>Error?</v>
      </c>
    </row>
    <row r="1797" spans="1:4" x14ac:dyDescent="0.2">
      <c r="A1797" s="54">
        <v>1736</v>
      </c>
      <c r="B1797" s="1221">
        <f>'Tax Sched 24'!F10</f>
        <v>42987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71286</v>
      </c>
      <c r="C1800" s="13" t="s">
        <v>653</v>
      </c>
      <c r="D1800" s="13" t="str">
        <f t="shared" si="27"/>
        <v>Error?</v>
      </c>
    </row>
    <row r="1801" spans="1:4" x14ac:dyDescent="0.2">
      <c r="A1801" s="54">
        <v>1740</v>
      </c>
      <c r="B1801" s="1221">
        <f>'Tax Sched 24'!F12</f>
        <v>42987</v>
      </c>
      <c r="C1801" s="13" t="s">
        <v>653</v>
      </c>
      <c r="D1801" s="13" t="str">
        <f t="shared" si="27"/>
        <v>Error?</v>
      </c>
    </row>
    <row r="1802" spans="1:4" x14ac:dyDescent="0.2">
      <c r="A1802" s="54">
        <v>1741</v>
      </c>
      <c r="B1802" s="1221">
        <f>'Tax Sched 24'!F14</f>
        <v>17280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1773676</v>
      </c>
      <c r="D1808" s="13" t="str">
        <f t="shared" si="27"/>
        <v>Error?</v>
      </c>
    </row>
    <row r="1809" spans="1:4" x14ac:dyDescent="0.2">
      <c r="A1809" s="54">
        <v>1748</v>
      </c>
      <c r="B1809" s="1221">
        <f>'Tax Sched 24'!E5</f>
        <v>481977</v>
      </c>
      <c r="D1809" s="13" t="str">
        <f t="shared" si="27"/>
        <v>Error?</v>
      </c>
    </row>
    <row r="1810" spans="1:4" x14ac:dyDescent="0.2">
      <c r="A1810" s="54">
        <v>1749</v>
      </c>
      <c r="B1810" s="1221">
        <f>'Tax Sched 24'!E6</f>
        <v>723158</v>
      </c>
      <c r="D1810" s="13" t="str">
        <f t="shared" si="27"/>
        <v>Error?</v>
      </c>
    </row>
    <row r="1811" spans="1:4" x14ac:dyDescent="0.2">
      <c r="A1811" s="54">
        <v>1750</v>
      </c>
      <c r="B1811" s="1221">
        <f>'Tax Sched 24'!E7</f>
        <v>231349</v>
      </c>
      <c r="D1811" s="13" t="str">
        <f t="shared" si="27"/>
        <v>Error?</v>
      </c>
    </row>
    <row r="1812" spans="1:4" x14ac:dyDescent="0.2">
      <c r="A1812" s="54">
        <v>1751</v>
      </c>
      <c r="B1812" s="1221">
        <f>'Tax Sched 24'!E8</f>
        <v>69983</v>
      </c>
      <c r="D1812" s="13" t="str">
        <f t="shared" si="27"/>
        <v>Error?</v>
      </c>
    </row>
    <row r="1813" spans="1:4" x14ac:dyDescent="0.2">
      <c r="A1813" s="54">
        <v>1752</v>
      </c>
      <c r="B1813" s="1221">
        <f>'Tax Sched 24'!E10</f>
        <v>96395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160016</v>
      </c>
      <c r="D1816" s="13" t="str">
        <f t="shared" si="27"/>
        <v>Error?</v>
      </c>
    </row>
    <row r="1817" spans="1:4" x14ac:dyDescent="0.2">
      <c r="A1817" s="54">
        <v>1756</v>
      </c>
      <c r="B1817" s="1221">
        <f>'Tax Sched 24'!E12</f>
        <v>96395</v>
      </c>
      <c r="D1817" s="13" t="str">
        <f t="shared" si="27"/>
        <v>Error?</v>
      </c>
    </row>
    <row r="1818" spans="1:4" x14ac:dyDescent="0.2">
      <c r="A1818" s="54">
        <v>1757</v>
      </c>
      <c r="B1818" s="1221">
        <f>'Tax Sched 24'!E14</f>
        <v>38558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3837885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7040000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38088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38088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38088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725249</v>
      </c>
      <c r="D2008" s="13" t="str">
        <f t="shared" si="30"/>
        <v>Error?</v>
      </c>
    </row>
    <row r="2009" spans="1:4" x14ac:dyDescent="0.2">
      <c r="A2009" s="54">
        <v>1948</v>
      </c>
      <c r="B2009" s="1221">
        <f>'Cap Outlay Deprec 27'!C8</f>
        <v>13454359</v>
      </c>
      <c r="D2009" s="13" t="str">
        <f t="shared" si="30"/>
        <v>Error?</v>
      </c>
    </row>
    <row r="2010" spans="1:4" x14ac:dyDescent="0.2">
      <c r="A2010" s="54">
        <v>1949</v>
      </c>
      <c r="B2010" s="1221">
        <f>'Cap Outlay Deprec 27'!C10</f>
        <v>3363056</v>
      </c>
      <c r="D2010" s="13" t="str">
        <f t="shared" si="30"/>
        <v>Error?</v>
      </c>
    </row>
    <row r="2011" spans="1:4" x14ac:dyDescent="0.2">
      <c r="A2011" s="54">
        <v>1950</v>
      </c>
      <c r="B2011" s="1221">
        <f>'Cap Outlay Deprec 27'!C12</f>
        <v>1939590</v>
      </c>
      <c r="D2011" s="13" t="str">
        <f t="shared" si="30"/>
        <v>Error?</v>
      </c>
    </row>
    <row r="2012" spans="1:4" x14ac:dyDescent="0.2">
      <c r="A2012" s="54">
        <v>1951</v>
      </c>
      <c r="B2012" s="1221">
        <f>'Cap Outlay Deprec 27'!C13</f>
        <v>626413</v>
      </c>
      <c r="D2012" s="13" t="str">
        <f t="shared" si="30"/>
        <v>Error?</v>
      </c>
    </row>
    <row r="2013" spans="1:4" x14ac:dyDescent="0.2">
      <c r="A2013" s="54">
        <v>1952</v>
      </c>
      <c r="B2013" s="1221">
        <f>'Cap Outlay Deprec 27'!C16</f>
        <v>20163007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303183</v>
      </c>
      <c r="D2016" s="13" t="str">
        <f t="shared" si="30"/>
        <v>Error?</v>
      </c>
    </row>
    <row r="2017" spans="1:4" x14ac:dyDescent="0.2">
      <c r="A2017" s="54">
        <v>1956</v>
      </c>
      <c r="B2017" s="1221">
        <f>'Cap Outlay Deprec 27'!D12</f>
        <v>4999</v>
      </c>
      <c r="D2017" s="13" t="str">
        <f t="shared" si="30"/>
        <v>Error?</v>
      </c>
    </row>
    <row r="2018" spans="1:4" x14ac:dyDescent="0.2">
      <c r="A2018" s="54">
        <v>1957</v>
      </c>
      <c r="B2018" s="1221">
        <f>'Cap Outlay Deprec 27'!D13</f>
        <v>36655</v>
      </c>
      <c r="D2018" s="13" t="str">
        <f t="shared" si="30"/>
        <v>Error?</v>
      </c>
    </row>
    <row r="2019" spans="1:4" x14ac:dyDescent="0.2">
      <c r="A2019" s="54">
        <v>1958</v>
      </c>
      <c r="B2019" s="1221">
        <f>'Cap Outlay Deprec 27'!D16</f>
        <v>344837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725249</v>
      </c>
      <c r="C2026" s="13" t="s">
        <v>653</v>
      </c>
      <c r="D2026" s="13" t="str">
        <f t="shared" si="30"/>
        <v>Error?</v>
      </c>
    </row>
    <row r="2027" spans="1:4" x14ac:dyDescent="0.2">
      <c r="A2027" s="54">
        <v>1966</v>
      </c>
      <c r="B2027" s="1221">
        <f>'Cap Outlay Deprec 27'!F8</f>
        <v>13454359</v>
      </c>
      <c r="C2027" s="13" t="s">
        <v>653</v>
      </c>
      <c r="D2027" s="13" t="str">
        <f t="shared" si="30"/>
        <v>Error?</v>
      </c>
    </row>
    <row r="2028" spans="1:4" x14ac:dyDescent="0.2">
      <c r="A2028" s="54">
        <v>1967</v>
      </c>
      <c r="B2028" s="1221">
        <f>'Cap Outlay Deprec 27'!F10</f>
        <v>3666239</v>
      </c>
      <c r="C2028" s="13" t="s">
        <v>653</v>
      </c>
      <c r="D2028" s="13" t="str">
        <f t="shared" si="30"/>
        <v>Error?</v>
      </c>
    </row>
    <row r="2029" spans="1:4" x14ac:dyDescent="0.2">
      <c r="A2029" s="54">
        <v>1968</v>
      </c>
      <c r="B2029" s="1221">
        <f>'Cap Outlay Deprec 27'!F12</f>
        <v>1944589</v>
      </c>
      <c r="C2029" s="13" t="s">
        <v>653</v>
      </c>
      <c r="D2029" s="13" t="str">
        <f t="shared" si="30"/>
        <v>Error?</v>
      </c>
    </row>
    <row r="2030" spans="1:4" x14ac:dyDescent="0.2">
      <c r="A2030" s="54">
        <v>1969</v>
      </c>
      <c r="B2030" s="1221">
        <f>'Cap Outlay Deprec 27'!F13</f>
        <v>663068</v>
      </c>
      <c r="C2030" s="13" t="s">
        <v>653</v>
      </c>
      <c r="D2030" s="13" t="str">
        <f t="shared" si="30"/>
        <v>Error?</v>
      </c>
    </row>
    <row r="2031" spans="1:4" x14ac:dyDescent="0.2">
      <c r="A2031" s="54">
        <v>1970</v>
      </c>
      <c r="B2031" s="1221">
        <f>'Cap Outlay Deprec 27'!F16</f>
        <v>20507844</v>
      </c>
      <c r="C2031" s="13" t="s">
        <v>653</v>
      </c>
      <c r="D2031" s="13" t="str">
        <f t="shared" si="30"/>
        <v>Error?</v>
      </c>
    </row>
    <row r="2032" spans="1:4" x14ac:dyDescent="0.2">
      <c r="A2032" s="82">
        <v>1971</v>
      </c>
      <c r="D2032" s="13" t="str">
        <f t="shared" si="30"/>
        <v>OK</v>
      </c>
    </row>
    <row r="2033" spans="1:4" x14ac:dyDescent="0.2">
      <c r="A2033" s="54">
        <v>1972</v>
      </c>
      <c r="B2033" s="1221">
        <f>'Cap Outlay Deprec 27'!H8</f>
        <v>4511055</v>
      </c>
      <c r="D2033" s="13" t="str">
        <f t="shared" si="30"/>
        <v>Error?</v>
      </c>
    </row>
    <row r="2034" spans="1:4" x14ac:dyDescent="0.2">
      <c r="A2034" s="54">
        <v>1973</v>
      </c>
      <c r="B2034" s="1221">
        <f>'Cap Outlay Deprec 27'!H10</f>
        <v>1276939</v>
      </c>
      <c r="D2034" s="13" t="str">
        <f t="shared" si="30"/>
        <v>Error?</v>
      </c>
    </row>
    <row r="2035" spans="1:4" x14ac:dyDescent="0.2">
      <c r="A2035" s="54">
        <v>1974</v>
      </c>
      <c r="B2035" s="1221">
        <f>'Cap Outlay Deprec 27'!H12</f>
        <v>1736815</v>
      </c>
      <c r="D2035" s="13" t="str">
        <f t="shared" si="30"/>
        <v>Error?</v>
      </c>
    </row>
    <row r="2036" spans="1:4" x14ac:dyDescent="0.2">
      <c r="A2036" s="54">
        <v>1975</v>
      </c>
      <c r="B2036" s="1221">
        <f>'Cap Outlay Deprec 27'!H13</f>
        <v>567565</v>
      </c>
      <c r="D2036" s="13" t="str">
        <f t="shared" si="30"/>
        <v>Error?</v>
      </c>
    </row>
    <row r="2037" spans="1:4" x14ac:dyDescent="0.2">
      <c r="A2037" s="54">
        <v>1976</v>
      </c>
      <c r="B2037" s="1221">
        <f>'Cap Outlay Deprec 27'!H16</f>
        <v>8146714</v>
      </c>
      <c r="C2037" s="13" t="s">
        <v>653</v>
      </c>
      <c r="D2037" s="13" t="str">
        <f t="shared" si="30"/>
        <v>Error?</v>
      </c>
    </row>
    <row r="2038" spans="1:4" x14ac:dyDescent="0.2">
      <c r="A2038" s="82">
        <v>1977</v>
      </c>
      <c r="D2038" s="13" t="str">
        <f t="shared" si="30"/>
        <v>OK</v>
      </c>
    </row>
    <row r="2039" spans="1:4" x14ac:dyDescent="0.2">
      <c r="A2039" s="54">
        <v>1978</v>
      </c>
      <c r="B2039" s="1221">
        <f>'Cap Outlay Deprec 27'!I8</f>
        <v>269087</v>
      </c>
      <c r="D2039" s="13" t="str">
        <f t="shared" si="30"/>
        <v>Error?</v>
      </c>
    </row>
    <row r="2040" spans="1:4" x14ac:dyDescent="0.2">
      <c r="A2040" s="54">
        <v>1979</v>
      </c>
      <c r="B2040" s="1221">
        <f>'Cap Outlay Deprec 27'!I10</f>
        <v>169010</v>
      </c>
      <c r="D2040" s="13" t="str">
        <f t="shared" si="30"/>
        <v>Error?</v>
      </c>
    </row>
    <row r="2041" spans="1:4" x14ac:dyDescent="0.2">
      <c r="A2041" s="54">
        <v>1980</v>
      </c>
      <c r="B2041" s="1221">
        <f>'Cap Outlay Deprec 27'!I12</f>
        <v>49830</v>
      </c>
      <c r="D2041" s="13" t="str">
        <f t="shared" si="30"/>
        <v>Error?</v>
      </c>
    </row>
    <row r="2042" spans="1:4" x14ac:dyDescent="0.2">
      <c r="A2042" s="54">
        <v>1981</v>
      </c>
      <c r="B2042" s="1221">
        <f>'Cap Outlay Deprec 27'!I13</f>
        <v>66261</v>
      </c>
      <c r="D2042" s="13" t="str">
        <f t="shared" si="30"/>
        <v>Error?</v>
      </c>
    </row>
    <row r="2043" spans="1:4" x14ac:dyDescent="0.2">
      <c r="A2043" s="54">
        <v>1982</v>
      </c>
      <c r="B2043" s="1221">
        <f>'Cap Outlay Deprec 27'!I16</f>
        <v>554188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4780142</v>
      </c>
      <c r="C2051" s="13" t="s">
        <v>653</v>
      </c>
      <c r="D2051" s="13" t="str">
        <f t="shared" si="31"/>
        <v>Error?</v>
      </c>
    </row>
    <row r="2052" spans="1:4" x14ac:dyDescent="0.2">
      <c r="A2052" s="54">
        <v>1991</v>
      </c>
      <c r="B2052" s="1221">
        <f>'Cap Outlay Deprec 27'!K10</f>
        <v>1445949</v>
      </c>
      <c r="C2052" s="13" t="s">
        <v>653</v>
      </c>
      <c r="D2052" s="13" t="str">
        <f t="shared" si="31"/>
        <v>Error?</v>
      </c>
    </row>
    <row r="2053" spans="1:4" x14ac:dyDescent="0.2">
      <c r="A2053" s="54">
        <v>1992</v>
      </c>
      <c r="B2053" s="1221">
        <f>'Cap Outlay Deprec 27'!K12</f>
        <v>1786645</v>
      </c>
      <c r="C2053" s="13" t="s">
        <v>653</v>
      </c>
      <c r="D2053" s="13" t="str">
        <f t="shared" si="31"/>
        <v>Error?</v>
      </c>
    </row>
    <row r="2054" spans="1:4" x14ac:dyDescent="0.2">
      <c r="A2054" s="54">
        <v>1993</v>
      </c>
      <c r="B2054" s="1221">
        <f>'Cap Outlay Deprec 27'!K13</f>
        <v>633826</v>
      </c>
      <c r="C2054" s="13" t="s">
        <v>653</v>
      </c>
      <c r="D2054" s="13" t="str">
        <f t="shared" si="31"/>
        <v>Error?</v>
      </c>
    </row>
    <row r="2055" spans="1:4" x14ac:dyDescent="0.2">
      <c r="A2055" s="54">
        <v>1994</v>
      </c>
      <c r="B2055" s="1221">
        <f>'Cap Outlay Deprec 27'!K16</f>
        <v>8700902</v>
      </c>
      <c r="C2055" s="13" t="s">
        <v>653</v>
      </c>
      <c r="D2055" s="13" t="str">
        <f t="shared" si="31"/>
        <v>Error?</v>
      </c>
    </row>
    <row r="2056" spans="1:4" x14ac:dyDescent="0.2">
      <c r="A2056" s="54">
        <v>1995</v>
      </c>
      <c r="B2056" s="1221">
        <f>'Cap Outlay Deprec 27'!L5</f>
        <v>725249</v>
      </c>
      <c r="C2056" s="13" t="s">
        <v>653</v>
      </c>
      <c r="D2056" s="13" t="str">
        <f t="shared" si="31"/>
        <v>Error?</v>
      </c>
    </row>
    <row r="2057" spans="1:4" x14ac:dyDescent="0.2">
      <c r="A2057" s="54">
        <v>1996</v>
      </c>
      <c r="B2057" s="1221">
        <f>'Cap Outlay Deprec 27'!L8</f>
        <v>8674217</v>
      </c>
      <c r="C2057" s="13" t="s">
        <v>653</v>
      </c>
      <c r="D2057" s="13" t="str">
        <f t="shared" si="31"/>
        <v>Error?</v>
      </c>
    </row>
    <row r="2058" spans="1:4" x14ac:dyDescent="0.2">
      <c r="A2058" s="54">
        <v>1997</v>
      </c>
      <c r="B2058" s="1221">
        <f>'Cap Outlay Deprec 27'!L10</f>
        <v>2220290</v>
      </c>
      <c r="C2058" s="13" t="s">
        <v>653</v>
      </c>
      <c r="D2058" s="13" t="str">
        <f t="shared" si="31"/>
        <v>Error?</v>
      </c>
    </row>
    <row r="2059" spans="1:4" x14ac:dyDescent="0.2">
      <c r="A2059" s="54">
        <v>1998</v>
      </c>
      <c r="B2059" s="1221">
        <f>'Cap Outlay Deprec 27'!L12</f>
        <v>157944</v>
      </c>
      <c r="C2059" s="13" t="s">
        <v>653</v>
      </c>
      <c r="D2059" s="13" t="str">
        <f t="shared" si="31"/>
        <v>Error?</v>
      </c>
    </row>
    <row r="2060" spans="1:4" x14ac:dyDescent="0.2">
      <c r="A2060" s="54">
        <v>1999</v>
      </c>
      <c r="B2060" s="1221">
        <f>'Cap Outlay Deprec 27'!L13</f>
        <v>29242</v>
      </c>
      <c r="C2060" s="13" t="s">
        <v>653</v>
      </c>
      <c r="D2060" s="13" t="str">
        <f t="shared" si="31"/>
        <v>Error?</v>
      </c>
    </row>
    <row r="2061" spans="1:4" x14ac:dyDescent="0.2">
      <c r="A2061" s="54">
        <v>2000</v>
      </c>
      <c r="B2061" s="1221">
        <f>'Cap Outlay Deprec 27'!L16</f>
        <v>11806942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34615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34615</v>
      </c>
      <c r="C2088" s="13" t="s">
        <v>653</v>
      </c>
      <c r="D2088" s="13" t="str">
        <f t="shared" si="31"/>
        <v>Error?</v>
      </c>
    </row>
    <row r="2089" spans="1:4" x14ac:dyDescent="0.2">
      <c r="A2089" s="54">
        <v>2028</v>
      </c>
      <c r="B2089" s="1221">
        <f>'Expenditures 15-22'!K92</f>
        <v>13374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4519</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122913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285954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2301143</v>
      </c>
      <c r="C2551" s="13" t="s">
        <v>653</v>
      </c>
      <c r="D2551" s="13" t="str">
        <f t="shared" si="38"/>
        <v>Error?</v>
      </c>
    </row>
    <row r="2552" spans="1:4" x14ac:dyDescent="0.2">
      <c r="A2552" s="82">
        <v>2491</v>
      </c>
      <c r="D2552" s="13" t="str">
        <f t="shared" si="38"/>
        <v>OK</v>
      </c>
    </row>
    <row r="2553" spans="1:4" x14ac:dyDescent="0.2">
      <c r="A2553" s="54">
        <v>2492</v>
      </c>
      <c r="B2553" s="1221">
        <f>'Acct Summary 7-8'!C6</f>
        <v>902349</v>
      </c>
      <c r="C2553" s="13" t="s">
        <v>653</v>
      </c>
      <c r="D2553" s="13" t="str">
        <f t="shared" si="38"/>
        <v>Error?</v>
      </c>
    </row>
    <row r="2554" spans="1:4" x14ac:dyDescent="0.2">
      <c r="A2554" s="54">
        <v>2493</v>
      </c>
      <c r="B2554" s="1221">
        <f>'Acct Summary 7-8'!C7</f>
        <v>24297</v>
      </c>
      <c r="C2554" s="13" t="s">
        <v>653</v>
      </c>
      <c r="D2554" s="13" t="str">
        <f t="shared" si="38"/>
        <v>Error?</v>
      </c>
    </row>
    <row r="2555" spans="1:4" x14ac:dyDescent="0.2">
      <c r="A2555" s="54">
        <v>2494</v>
      </c>
      <c r="B2555" s="1221">
        <f>'Acct Summary 7-8'!C8</f>
        <v>3227789</v>
      </c>
      <c r="C2555" s="13" t="s">
        <v>653</v>
      </c>
      <c r="D2555" s="13" t="str">
        <f t="shared" si="38"/>
        <v>Error?</v>
      </c>
    </row>
    <row r="2556" spans="1:4" x14ac:dyDescent="0.2">
      <c r="A2556" s="54">
        <v>2495</v>
      </c>
      <c r="B2556" s="1221">
        <f>'Acct Summary 7-8'!C12</f>
        <v>2236069</v>
      </c>
      <c r="C2556" s="13" t="s">
        <v>653</v>
      </c>
      <c r="D2556" s="13" t="str">
        <f t="shared" si="38"/>
        <v>Error?</v>
      </c>
    </row>
    <row r="2557" spans="1:4" x14ac:dyDescent="0.2">
      <c r="A2557" s="54">
        <v>2496</v>
      </c>
      <c r="B2557" s="1221">
        <f>'Acct Summary 7-8'!C13</f>
        <v>1064975</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47989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3349033</v>
      </c>
      <c r="C2561" s="13" t="s">
        <v>653</v>
      </c>
      <c r="D2561" s="13" t="str">
        <f t="shared" si="39"/>
        <v>Error?</v>
      </c>
    </row>
    <row r="2562" spans="1:4" x14ac:dyDescent="0.2">
      <c r="A2562" s="54">
        <v>2501</v>
      </c>
      <c r="B2562" s="1221">
        <f>'Acct Summary 7-8'!C20</f>
        <v>-121244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480226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480226</v>
      </c>
      <c r="C2568" s="13" t="s">
        <v>653</v>
      </c>
      <c r="D2568" s="13" t="str">
        <f t="shared" si="39"/>
        <v>Error?</v>
      </c>
    </row>
    <row r="2569" spans="1:4" x14ac:dyDescent="0.2">
      <c r="A2569" s="54">
        <v>2508</v>
      </c>
      <c r="B2569" s="1221">
        <f>'Acct Summary 7-8'!D13</f>
        <v>393109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393109</v>
      </c>
      <c r="C2573" s="13" t="s">
        <v>653</v>
      </c>
      <c r="D2573" s="13" t="str">
        <f t="shared" si="39"/>
        <v>Error?</v>
      </c>
    </row>
    <row r="2574" spans="1:4" x14ac:dyDescent="0.2">
      <c r="A2574" s="54">
        <v>2513</v>
      </c>
      <c r="B2574" s="1221">
        <f>'Acct Summary 7-8'!D20</f>
        <v>87117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230420</v>
      </c>
      <c r="C2591" s="13" t="s">
        <v>653</v>
      </c>
      <c r="D2591" s="13" t="str">
        <f t="shared" si="39"/>
        <v>Error?</v>
      </c>
    </row>
    <row r="2592" spans="1:4" x14ac:dyDescent="0.2">
      <c r="A2592" s="82">
        <v>2531</v>
      </c>
      <c r="D2592" s="13" t="str">
        <f t="shared" si="39"/>
        <v>OK</v>
      </c>
    </row>
    <row r="2593" spans="1:4" x14ac:dyDescent="0.2">
      <c r="A2593" s="54">
        <v>2532</v>
      </c>
      <c r="B2593" s="1221">
        <f>'Acct Summary 7-8'!F6</f>
        <v>16372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246792</v>
      </c>
      <c r="C2595" s="13" t="s">
        <v>653</v>
      </c>
      <c r="D2595" s="13" t="str">
        <f t="shared" si="39"/>
        <v>Error?</v>
      </c>
    </row>
    <row r="2596" spans="1:4" x14ac:dyDescent="0.2">
      <c r="A2596" s="54">
        <v>2535</v>
      </c>
      <c r="B2596" s="1221">
        <f>'Acct Summary 7-8'!F13</f>
        <v>218996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218996</v>
      </c>
      <c r="C2600" s="13" t="s">
        <v>653</v>
      </c>
      <c r="D2600" s="13" t="str">
        <f t="shared" si="39"/>
        <v>Error?</v>
      </c>
    </row>
    <row r="2601" spans="1:4" x14ac:dyDescent="0.2">
      <c r="A2601" s="54">
        <v>2540</v>
      </c>
      <c r="B2601" s="1221">
        <f>'Acct Summary 7-8'!F20</f>
        <v>27796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144894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144894</v>
      </c>
      <c r="C2606" s="13" t="s">
        <v>653</v>
      </c>
      <c r="D2606" s="13" t="str">
        <f t="shared" si="39"/>
        <v>Error?</v>
      </c>
    </row>
    <row r="2607" spans="1:4" x14ac:dyDescent="0.2">
      <c r="A2607" s="54">
        <v>2546</v>
      </c>
      <c r="B2607" s="1221">
        <f>'Acct Summary 7-8'!G12</f>
        <v>35892</v>
      </c>
      <c r="C2607" s="13" t="s">
        <v>653</v>
      </c>
      <c r="D2607" s="13" t="str">
        <f t="shared" si="39"/>
        <v>Error?</v>
      </c>
    </row>
    <row r="2608" spans="1:4" x14ac:dyDescent="0.2">
      <c r="A2608" s="54">
        <v>2547</v>
      </c>
      <c r="B2608" s="1221">
        <f>'Acct Summary 7-8'!G13</f>
        <v>86052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121944</v>
      </c>
      <c r="C2612" s="13" t="s">
        <v>653</v>
      </c>
      <c r="D2612" s="13" t="str">
        <f t="shared" si="39"/>
        <v>Error?</v>
      </c>
    </row>
    <row r="2613" spans="1:4" x14ac:dyDescent="0.2">
      <c r="A2613" s="54">
        <v>2552</v>
      </c>
      <c r="B2613" s="1221">
        <f>'Acct Summary 7-8'!G20</f>
        <v>22950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760763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760763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657505</v>
      </c>
      <c r="C2634" s="13" t="s">
        <v>653</v>
      </c>
      <c r="D2634" s="13" t="str">
        <f t="shared" si="40"/>
        <v>Error?</v>
      </c>
    </row>
    <row r="2635" spans="1:4" x14ac:dyDescent="0.2">
      <c r="A2635" s="54">
        <v>2574</v>
      </c>
      <c r="B2635" s="1221">
        <f>'Acct Summary 7-8'!E17</f>
        <v>657505</v>
      </c>
      <c r="C2635" s="13" t="s">
        <v>653</v>
      </c>
      <c r="D2635" s="13" t="str">
        <f t="shared" si="40"/>
        <v>Error?</v>
      </c>
    </row>
    <row r="2636" spans="1:4" x14ac:dyDescent="0.2">
      <c r="A2636" s="54">
        <v>2575</v>
      </c>
      <c r="B2636" s="1221">
        <f>'Acct Summary 7-8'!E20</f>
        <v>103258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316869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316869</v>
      </c>
      <c r="C2658" s="13" t="s">
        <v>653</v>
      </c>
      <c r="D2658" s="13" t="str">
        <f t="shared" si="40"/>
        <v>Error?</v>
      </c>
    </row>
    <row r="2659" spans="1:4" x14ac:dyDescent="0.2">
      <c r="A2659" s="54">
        <v>2598</v>
      </c>
      <c r="B2659" s="1221">
        <f>'Acct Summary 7-8'!H13</f>
        <v>223110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223110</v>
      </c>
      <c r="C2661" s="13" t="s">
        <v>653</v>
      </c>
      <c r="D2661" s="13" t="str">
        <f t="shared" si="40"/>
        <v>Error?</v>
      </c>
    </row>
    <row r="2662" spans="1:4" x14ac:dyDescent="0.2">
      <c r="A2662" s="54">
        <v>2601</v>
      </c>
      <c r="B2662" s="1221">
        <f>'Acct Summary 7-8'!H20</f>
        <v>93759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1205971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1489662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56760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1489662</v>
      </c>
      <c r="D2912" s="13" t="str">
        <f t="shared" si="44"/>
        <v>Error?</v>
      </c>
    </row>
    <row r="2913" spans="1:4" x14ac:dyDescent="0.2">
      <c r="A2913" s="54">
        <v>2852</v>
      </c>
      <c r="B2913" s="1221">
        <f>'Assets-Liab 5-6'!I41</f>
        <v>1489662</v>
      </c>
      <c r="C2913" s="13" t="s">
        <v>653</v>
      </c>
      <c r="D2913" s="13" t="str">
        <f t="shared" si="44"/>
        <v>Error?</v>
      </c>
    </row>
    <row r="2914" spans="1:4" x14ac:dyDescent="0.2">
      <c r="A2914" s="54">
        <v>2853</v>
      </c>
      <c r="B2914" s="1221">
        <f>'Assets-Liab 5-6'!L33</f>
        <v>56760</v>
      </c>
      <c r="D2914" s="13" t="str">
        <f t="shared" si="44"/>
        <v>Error?</v>
      </c>
    </row>
    <row r="2915" spans="1:4" x14ac:dyDescent="0.2">
      <c r="A2915" s="82">
        <v>2854</v>
      </c>
      <c r="D2915" s="13" t="str">
        <f t="shared" si="44"/>
        <v>OK</v>
      </c>
    </row>
    <row r="2916" spans="1:4" x14ac:dyDescent="0.2">
      <c r="A2916" s="54">
        <v>2855</v>
      </c>
      <c r="B2916" s="1221">
        <f>'Assets-Liab 5-6'!L34</f>
        <v>56760</v>
      </c>
      <c r="C2916" s="13" t="s">
        <v>653</v>
      </c>
      <c r="D2916" s="13" t="str">
        <f t="shared" si="44"/>
        <v>Error?</v>
      </c>
    </row>
    <row r="2917" spans="1:4" x14ac:dyDescent="0.2">
      <c r="A2917" s="54">
        <v>2856</v>
      </c>
      <c r="B2917" s="1221">
        <f>'Assets-Liab 5-6'!L41</f>
        <v>56760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32970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1645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32970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1645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540</v>
      </c>
      <c r="D3055" s="13" t="str">
        <f t="shared" si="46"/>
        <v>Error?</v>
      </c>
    </row>
    <row r="3056" spans="1:4" x14ac:dyDescent="0.2">
      <c r="A3056" s="54">
        <v>2995</v>
      </c>
      <c r="B3056" s="1221">
        <f>'Expenditures 15-22'!D10</f>
        <v>296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836</v>
      </c>
      <c r="C3062" s="13" t="s">
        <v>653</v>
      </c>
      <c r="D3062" s="13" t="str">
        <f t="shared" si="46"/>
        <v>Error?</v>
      </c>
    </row>
    <row r="3063" spans="1:4" x14ac:dyDescent="0.2">
      <c r="A3063" s="82">
        <v>3002</v>
      </c>
      <c r="D3063" s="13" t="str">
        <f t="shared" si="46"/>
        <v>OK</v>
      </c>
    </row>
    <row r="3064" spans="1:4" x14ac:dyDescent="0.2">
      <c r="A3064" s="54">
        <v>3003</v>
      </c>
      <c r="B3064" s="1221">
        <f>'Expenditures 15-22'!D213</f>
        <v>8</v>
      </c>
      <c r="D3064" s="13" t="str">
        <f t="shared" si="46"/>
        <v>Error?</v>
      </c>
    </row>
    <row r="3065" spans="1:4" x14ac:dyDescent="0.2">
      <c r="A3065" s="54">
        <v>3004</v>
      </c>
      <c r="B3065" s="1221">
        <f>'Expenditures 15-22'!K213</f>
        <v>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103614</v>
      </c>
      <c r="C3225" s="13" t="s">
        <v>653</v>
      </c>
      <c r="D3225" s="13" t="str">
        <f t="shared" si="49"/>
        <v>Error?</v>
      </c>
    </row>
    <row r="3226" spans="1:4" x14ac:dyDescent="0.2">
      <c r="A3226" s="54">
        <v>3165</v>
      </c>
      <c r="B3226" s="1221">
        <f>'Acct Summary 7-8'!I8</f>
        <v>103614</v>
      </c>
      <c r="C3226" s="13" t="s">
        <v>653</v>
      </c>
      <c r="D3226" s="13" t="str">
        <f t="shared" si="49"/>
        <v>Error?</v>
      </c>
    </row>
    <row r="3227" spans="1:4" x14ac:dyDescent="0.2">
      <c r="A3227" s="54">
        <v>3166</v>
      </c>
      <c r="B3227" s="1221">
        <f>'Acct Summary 7-8'!I20</f>
        <v>103614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4519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4519</v>
      </c>
      <c r="C3232" s="13" t="s">
        <v>653</v>
      </c>
      <c r="D3232" s="13" t="str">
        <f t="shared" si="49"/>
        <v>Error?</v>
      </c>
    </row>
    <row r="3233" spans="1:4" x14ac:dyDescent="0.2">
      <c r="A3233" s="54">
        <v>3172</v>
      </c>
      <c r="B3233" s="1221">
        <f>'Acct Summary 7-8'!C78</f>
        <v>-116725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87117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27796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22950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103258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93759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4519</v>
      </c>
      <c r="C3318" s="13" t="s">
        <v>653</v>
      </c>
      <c r="D3318" s="13" t="str">
        <f t="shared" si="50"/>
        <v>Error?</v>
      </c>
    </row>
    <row r="3319" spans="1:4" x14ac:dyDescent="0.2">
      <c r="A3319" s="54">
        <v>3258</v>
      </c>
      <c r="B3319" s="1221">
        <f>'Acct Summary 7-8'!I77</f>
        <v>-4519</v>
      </c>
      <c r="C3319" s="13" t="s">
        <v>653</v>
      </c>
      <c r="D3319" s="13" t="str">
        <f t="shared" si="50"/>
        <v>Error?</v>
      </c>
    </row>
    <row r="3320" spans="1:4" x14ac:dyDescent="0.2">
      <c r="A3320" s="54">
        <v>3259</v>
      </c>
      <c r="B3320" s="1221">
        <f>'Acct Summary 7-8'!I78</f>
        <v>99095</v>
      </c>
      <c r="C3320" s="13" t="s">
        <v>653</v>
      </c>
      <c r="D3320" s="13" t="str">
        <f t="shared" si="50"/>
        <v>Error?</v>
      </c>
    </row>
    <row r="3321" spans="1:4" x14ac:dyDescent="0.2">
      <c r="A3321" s="54">
        <v>3260</v>
      </c>
      <c r="B3321" s="1221">
        <f>'Acct Summary 7-8'!I79</f>
        <v>1390567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1489662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205973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55314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728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262156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13752</v>
      </c>
      <c r="D3387" s="13" t="str">
        <f t="shared" si="51"/>
        <v>Error?</v>
      </c>
    </row>
    <row r="3388" spans="1:4" x14ac:dyDescent="0.2">
      <c r="A3388" s="54">
        <v>3327</v>
      </c>
      <c r="B3388" s="1221">
        <f>'Expenditures 15-22'!D211</f>
        <v>12905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13752</v>
      </c>
      <c r="C3390" s="13" t="s">
        <v>653</v>
      </c>
      <c r="D3390" s="13" t="str">
        <f t="shared" si="51"/>
        <v>Error?</v>
      </c>
    </row>
    <row r="3391" spans="1:4" x14ac:dyDescent="0.2">
      <c r="A3391" s="54">
        <v>3330</v>
      </c>
      <c r="B3391" s="1221">
        <f>'Expenditures 15-22'!K211</f>
        <v>12905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1185205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342635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522470</v>
      </c>
      <c r="D3417" s="13" t="str">
        <f t="shared" si="52"/>
        <v>Error?</v>
      </c>
    </row>
    <row r="3418" spans="1:4" x14ac:dyDescent="0.2">
      <c r="A3418" s="82">
        <v>3357</v>
      </c>
      <c r="D3418" s="13" t="str">
        <f t="shared" si="52"/>
        <v>OK</v>
      </c>
    </row>
    <row r="3419" spans="1:4" x14ac:dyDescent="0.2">
      <c r="A3419" s="54">
        <v>3358</v>
      </c>
      <c r="B3419" s="1221">
        <f>'Assets-Liab 5-6'!F4</f>
        <v>305046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122913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285954</v>
      </c>
      <c r="D3425" s="13" t="str">
        <f t="shared" si="52"/>
        <v>Error?</v>
      </c>
    </row>
    <row r="3426" spans="1:4" x14ac:dyDescent="0.2">
      <c r="A3426" s="82">
        <v>3365</v>
      </c>
      <c r="D3426" s="13" t="str">
        <f t="shared" si="52"/>
        <v>OK</v>
      </c>
    </row>
    <row r="3427" spans="1:4" x14ac:dyDescent="0.2">
      <c r="A3427" s="54">
        <v>3366</v>
      </c>
      <c r="B3427" s="1221">
        <f>'Assets-Liab 5-6'!I4</f>
        <v>283691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56760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70305</v>
      </c>
      <c r="C3446" s="13" t="s">
        <v>653</v>
      </c>
      <c r="D3446" s="13" t="str">
        <f t="shared" si="52"/>
        <v>Error?</v>
      </c>
    </row>
    <row r="3447" spans="1:4" x14ac:dyDescent="0.2">
      <c r="A3447" s="54">
        <v>3386</v>
      </c>
      <c r="B3447" s="1221">
        <f>'Tax Sched 24'!D16</f>
        <v>31579</v>
      </c>
      <c r="C3447" s="13" t="s">
        <v>653</v>
      </c>
      <c r="D3447" s="13" t="str">
        <f t="shared" si="52"/>
        <v>Error?</v>
      </c>
    </row>
    <row r="3448" spans="1:4" x14ac:dyDescent="0.2">
      <c r="A3448" s="54">
        <v>3387</v>
      </c>
      <c r="B3448" s="1221">
        <f>'Tax Sched 24'!C16</f>
        <v>38726</v>
      </c>
      <c r="D3448" s="13" t="str">
        <f t="shared" si="52"/>
        <v>Error?</v>
      </c>
    </row>
    <row r="3449" spans="1:4" x14ac:dyDescent="0.2">
      <c r="A3449" s="54">
        <v>3388</v>
      </c>
      <c r="B3449" s="1221">
        <f>'Tax Sched 24'!F16</f>
        <v>31257</v>
      </c>
      <c r="C3449" s="13" t="s">
        <v>653</v>
      </c>
      <c r="D3449" s="13" t="str">
        <f t="shared" si="52"/>
        <v>Error?</v>
      </c>
    </row>
    <row r="3450" spans="1:4" x14ac:dyDescent="0.2">
      <c r="A3450" s="54">
        <v>3389</v>
      </c>
      <c r="B3450" s="1221">
        <f>'Tax Sched 24'!E16</f>
        <v>69983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80351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80351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80351</v>
      </c>
      <c r="D3567" s="13" t="str">
        <f t="shared" si="54"/>
        <v>Error?</v>
      </c>
    </row>
    <row r="3568" spans="1:4" x14ac:dyDescent="0.2">
      <c r="A3568" s="54">
        <v>3507</v>
      </c>
      <c r="B3568" s="1221">
        <f>'Assets-Liab 5-6'!K41</f>
        <v>80351</v>
      </c>
      <c r="C3568" s="13" t="s">
        <v>653</v>
      </c>
      <c r="D3568" s="13" t="str">
        <f t="shared" si="54"/>
        <v>Error?</v>
      </c>
    </row>
    <row r="3569" spans="1:4" x14ac:dyDescent="0.2">
      <c r="A3569" s="54">
        <v>3508</v>
      </c>
      <c r="B3569" s="1221">
        <f>'Acct Summary 7-8'!K4</f>
        <v>95732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95732</v>
      </c>
      <c r="C3571" s="13" t="s">
        <v>653</v>
      </c>
      <c r="D3571" s="13" t="str">
        <f t="shared" si="54"/>
        <v>Error?</v>
      </c>
    </row>
    <row r="3572" spans="1:4" x14ac:dyDescent="0.2">
      <c r="A3572" s="54">
        <v>3511</v>
      </c>
      <c r="B3572" s="1221">
        <f>'Acct Summary 7-8'!K13</f>
        <v>97185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97185</v>
      </c>
      <c r="C3575" s="13" t="s">
        <v>653</v>
      </c>
      <c r="D3575" s="13" t="str">
        <f t="shared" si="54"/>
        <v>Error?</v>
      </c>
    </row>
    <row r="3576" spans="1:4" x14ac:dyDescent="0.2">
      <c r="A3576" s="54">
        <v>3515</v>
      </c>
      <c r="B3576" s="1221">
        <f>'Acct Summary 7-8'!K20</f>
        <v>-1453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-1453</v>
      </c>
      <c r="C3588" s="13" t="s">
        <v>653</v>
      </c>
      <c r="D3588" s="13" t="str">
        <f t="shared" si="55"/>
        <v>Error?</v>
      </c>
    </row>
    <row r="3589" spans="1:4" x14ac:dyDescent="0.2">
      <c r="A3589" s="54">
        <v>3528</v>
      </c>
      <c r="B3589" s="1221">
        <f>'Acct Summary 7-8'!K79</f>
        <v>81804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80351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97185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97185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97185</v>
      </c>
      <c r="C3649" s="13" t="s">
        <v>653</v>
      </c>
      <c r="D3649" s="13" t="str">
        <f t="shared" si="56"/>
        <v>Error?</v>
      </c>
    </row>
    <row r="3650" spans="1:4" x14ac:dyDescent="0.2">
      <c r="A3650" s="54">
        <v>3589</v>
      </c>
      <c r="B3650" s="1221">
        <f>'Expenditures 15-22'!G354</f>
        <v>97185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97185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97185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97185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97185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-1453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95775</v>
      </c>
      <c r="C3725" s="13" t="s">
        <v>653</v>
      </c>
      <c r="D3725" s="13" t="str">
        <f t="shared" si="57"/>
        <v>Error?</v>
      </c>
    </row>
    <row r="3726" spans="1:4" x14ac:dyDescent="0.2">
      <c r="A3726" s="54">
        <v>3665</v>
      </c>
      <c r="B3726" s="1221">
        <f>'Tax Sched 24'!D13</f>
        <v>41941</v>
      </c>
      <c r="C3726" s="13" t="s">
        <v>653</v>
      </c>
      <c r="D3726" s="13" t="str">
        <f t="shared" si="57"/>
        <v>Error?</v>
      </c>
    </row>
    <row r="3727" spans="1:4" x14ac:dyDescent="0.2">
      <c r="A3727" s="54">
        <v>3666</v>
      </c>
      <c r="B3727" s="1221">
        <f>'Tax Sched 24'!C13</f>
        <v>53834</v>
      </c>
      <c r="D3727" s="13" t="str">
        <f t="shared" si="57"/>
        <v>Error?</v>
      </c>
    </row>
    <row r="3728" spans="1:4" x14ac:dyDescent="0.2">
      <c r="A3728" s="54">
        <v>3667</v>
      </c>
      <c r="B3728" s="1221">
        <f>'Tax Sched 24'!F13</f>
        <v>42561</v>
      </c>
      <c r="C3728" s="13" t="s">
        <v>653</v>
      </c>
      <c r="D3728" s="13" t="str">
        <f t="shared" si="57"/>
        <v>Error?</v>
      </c>
    </row>
    <row r="3729" spans="1:4" x14ac:dyDescent="0.2">
      <c r="A3729" s="54">
        <v>3668</v>
      </c>
      <c r="B3729" s="1221">
        <f>'Tax Sched 24'!E13</f>
        <v>96395</v>
      </c>
      <c r="D3729" s="13" t="str">
        <f t="shared" si="57"/>
        <v>Error?</v>
      </c>
    </row>
    <row r="3730" spans="1:4" x14ac:dyDescent="0.2">
      <c r="A3730" s="54">
        <v>3669</v>
      </c>
      <c r="B3730" s="1221">
        <f>'ICR Computation 30'!E10</f>
        <v>83178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1661267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4889056</v>
      </c>
      <c r="C4122" s="13" t="s">
        <v>653</v>
      </c>
      <c r="D4122" s="13" t="str">
        <f t="shared" si="63"/>
        <v>Error?</v>
      </c>
    </row>
    <row r="4123" spans="1:4" x14ac:dyDescent="0.2">
      <c r="A4123" s="54">
        <v>4062</v>
      </c>
      <c r="B4123" s="1221">
        <f>'Acct Summary 7-8'!D10</f>
        <v>480226</v>
      </c>
      <c r="C4123" s="13" t="s">
        <v>653</v>
      </c>
      <c r="D4123" s="13" t="str">
        <f t="shared" si="63"/>
        <v>Error?</v>
      </c>
    </row>
    <row r="4124" spans="1:4" x14ac:dyDescent="0.2">
      <c r="A4124" s="54">
        <v>4063</v>
      </c>
      <c r="B4124" s="1221">
        <f>'Acct Summary 7-8'!E10</f>
        <v>760763</v>
      </c>
      <c r="C4124" s="13" t="s">
        <v>653</v>
      </c>
      <c r="D4124" s="13" t="str">
        <f t="shared" si="63"/>
        <v>Error?</v>
      </c>
    </row>
    <row r="4125" spans="1:4" x14ac:dyDescent="0.2">
      <c r="A4125" s="54">
        <v>4064</v>
      </c>
      <c r="B4125" s="1221">
        <f>'Acct Summary 7-8'!F10</f>
        <v>246792</v>
      </c>
      <c r="C4125" s="13" t="s">
        <v>653</v>
      </c>
      <c r="D4125" s="13" t="str">
        <f t="shared" si="63"/>
        <v>Error?</v>
      </c>
    </row>
    <row r="4126" spans="1:4" x14ac:dyDescent="0.2">
      <c r="A4126" s="54">
        <v>4065</v>
      </c>
      <c r="B4126" s="1221">
        <f>'Acct Summary 7-8'!G10</f>
        <v>144894</v>
      </c>
      <c r="C4126" s="13" t="s">
        <v>653</v>
      </c>
      <c r="D4126" s="13" t="str">
        <f t="shared" si="63"/>
        <v>Error?</v>
      </c>
    </row>
    <row r="4127" spans="1:4" x14ac:dyDescent="0.2">
      <c r="A4127" s="54">
        <v>4066</v>
      </c>
      <c r="B4127" s="1221">
        <f>'Acct Summary 7-8'!H10</f>
        <v>316869</v>
      </c>
      <c r="C4127" s="13" t="s">
        <v>653</v>
      </c>
      <c r="D4127" s="13" t="str">
        <f t="shared" si="63"/>
        <v>Error?</v>
      </c>
    </row>
    <row r="4128" spans="1:4" x14ac:dyDescent="0.2">
      <c r="A4128" s="54">
        <v>4067</v>
      </c>
      <c r="B4128" s="1221">
        <f>'Acct Summary 7-8'!I10</f>
        <v>103614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95732</v>
      </c>
      <c r="C4130" s="13" t="s">
        <v>653</v>
      </c>
      <c r="D4130" s="13" t="str">
        <f t="shared" si="63"/>
        <v>Error?</v>
      </c>
    </row>
    <row r="4131" spans="1:4" x14ac:dyDescent="0.2">
      <c r="A4131" s="54">
        <v>4070</v>
      </c>
      <c r="B4131" s="1221">
        <f>'Acct Summary 7-8'!C18</f>
        <v>1661267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5010300</v>
      </c>
      <c r="C4136" s="13" t="s">
        <v>653</v>
      </c>
      <c r="D4136" s="13" t="str">
        <f t="shared" si="63"/>
        <v>Error?</v>
      </c>
    </row>
    <row r="4137" spans="1:4" x14ac:dyDescent="0.2">
      <c r="A4137" s="54">
        <v>4076</v>
      </c>
      <c r="B4137" s="1221">
        <f>'Acct Summary 7-8'!D19</f>
        <v>393109</v>
      </c>
      <c r="C4137" s="13" t="s">
        <v>653</v>
      </c>
      <c r="D4137" s="13" t="str">
        <f t="shared" si="63"/>
        <v>Error?</v>
      </c>
    </row>
    <row r="4138" spans="1:4" x14ac:dyDescent="0.2">
      <c r="A4138" s="54">
        <v>4077</v>
      </c>
      <c r="B4138" s="1221">
        <f>'Acct Summary 7-8'!E19</f>
        <v>657505</v>
      </c>
      <c r="C4138" s="13" t="s">
        <v>653</v>
      </c>
      <c r="D4138" s="13" t="str">
        <f t="shared" si="63"/>
        <v>Error?</v>
      </c>
    </row>
    <row r="4139" spans="1:4" x14ac:dyDescent="0.2">
      <c r="A4139" s="54">
        <v>4078</v>
      </c>
      <c r="B4139" s="1221">
        <f>'Acct Summary 7-8'!F19</f>
        <v>218996</v>
      </c>
      <c r="C4139" s="13" t="s">
        <v>653</v>
      </c>
      <c r="D4139" s="13" t="str">
        <f t="shared" si="63"/>
        <v>Error?</v>
      </c>
    </row>
    <row r="4140" spans="1:4" x14ac:dyDescent="0.2">
      <c r="A4140" s="54">
        <v>4079</v>
      </c>
      <c r="B4140" s="1221">
        <f>'Acct Summary 7-8'!G19</f>
        <v>121944</v>
      </c>
      <c r="C4140" s="13" t="s">
        <v>653</v>
      </c>
      <c r="D4140" s="13" t="str">
        <f t="shared" si="63"/>
        <v>Error?</v>
      </c>
    </row>
    <row r="4141" spans="1:4" x14ac:dyDescent="0.2">
      <c r="A4141" s="54">
        <v>4080</v>
      </c>
      <c r="B4141" s="1221">
        <f>'Acct Summary 7-8'!H19</f>
        <v>223110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97185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6525000</v>
      </c>
      <c r="C4171" s="13" t="s">
        <v>653</v>
      </c>
      <c r="D4171" s="13" t="str">
        <f t="shared" si="64"/>
        <v>Error?</v>
      </c>
    </row>
    <row r="4172" spans="1:4" x14ac:dyDescent="0.2">
      <c r="A4172" s="54">
        <v>4111</v>
      </c>
      <c r="B4172" s="1221">
        <f>'Short-Term Long-Term Debt 25'!J49</f>
        <v>6002530</v>
      </c>
      <c r="C4172" s="13" t="s">
        <v>653</v>
      </c>
      <c r="D4172" s="13" t="str">
        <f t="shared" si="64"/>
        <v>Error?</v>
      </c>
    </row>
    <row r="4173" spans="1:4" x14ac:dyDescent="0.2">
      <c r="A4173" s="54">
        <v>4112</v>
      </c>
      <c r="B4173" s="1221">
        <f>'Short-Term Long-Term Debt 25'!H49</f>
        <v>515000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4954765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3220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192790829</v>
      </c>
      <c r="D4995" s="13" t="str">
        <f t="shared" si="77"/>
        <v>Error?</v>
      </c>
    </row>
    <row r="4996" spans="1:4" x14ac:dyDescent="0.2">
      <c r="A4996" s="90">
        <v>4935</v>
      </c>
      <c r="B4996" s="1221">
        <f>'FP Info 3'!H31</f>
        <v>13302567.201000001</v>
      </c>
      <c r="D4996" s="13" t="str">
        <f t="shared" si="77"/>
        <v>Error?</v>
      </c>
    </row>
    <row r="4997" spans="1:4" x14ac:dyDescent="0.2">
      <c r="A4997" s="90">
        <v>4936</v>
      </c>
      <c r="B4997" s="1221">
        <f>'FP Info 3'!H37</f>
        <v>6525000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95775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1760187</v>
      </c>
      <c r="D5061" s="13" t="str">
        <f t="shared" si="78"/>
        <v>Error?</v>
      </c>
    </row>
    <row r="5062" spans="1:4" x14ac:dyDescent="0.2">
      <c r="A5062" s="82">
        <v>5001</v>
      </c>
      <c r="D5062" s="13" t="str">
        <f t="shared" si="78"/>
        <v>OK</v>
      </c>
    </row>
    <row r="5063" spans="1:4" x14ac:dyDescent="0.2">
      <c r="A5063" s="54">
        <v>5002</v>
      </c>
      <c r="B5063" s="1221">
        <f>'Revenues 9-14'!C7</f>
        <v>38088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1894050</v>
      </c>
      <c r="C5066" s="13" t="s">
        <v>653</v>
      </c>
      <c r="D5066" s="13" t="str">
        <f t="shared" si="78"/>
        <v>Error?</v>
      </c>
    </row>
    <row r="5067" spans="1:4" x14ac:dyDescent="0.2">
      <c r="A5067" s="54">
        <v>5006</v>
      </c>
      <c r="B5067" s="1221">
        <f>'Revenues 9-14'!C14</f>
        <v>93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98344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98437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6277</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6277</v>
      </c>
      <c r="C5087" s="13" t="s">
        <v>653</v>
      </c>
      <c r="D5087" s="13" t="str">
        <f t="shared" si="78"/>
        <v>Error?</v>
      </c>
    </row>
    <row r="5088" spans="1:4" x14ac:dyDescent="0.2">
      <c r="A5088" s="54">
        <v>5027</v>
      </c>
      <c r="B5088" s="1221">
        <f>'Revenues 9-14'!C65</f>
        <v>10602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10602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111177</v>
      </c>
      <c r="D5092" s="13" t="str">
        <f t="shared" si="78"/>
        <v>Error?</v>
      </c>
    </row>
    <row r="5093" spans="1:4" x14ac:dyDescent="0.2">
      <c r="A5093" s="54">
        <v>5032</v>
      </c>
      <c r="B5093" s="1221">
        <f>'Revenues 9-14'!C72</f>
        <v>610</v>
      </c>
      <c r="D5093" s="13" t="str">
        <f t="shared" si="78"/>
        <v>Error?</v>
      </c>
    </row>
    <row r="5094" spans="1:4" x14ac:dyDescent="0.2">
      <c r="A5094" s="54">
        <v>5033</v>
      </c>
      <c r="B5094" s="1221">
        <f>'Revenues 9-14'!C73</f>
        <v>200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115474</v>
      </c>
      <c r="C5096" s="13" t="s">
        <v>653</v>
      </c>
      <c r="D5096" s="13" t="str">
        <f t="shared" si="78"/>
        <v>Error?</v>
      </c>
    </row>
    <row r="5097" spans="1:4" x14ac:dyDescent="0.2">
      <c r="A5097" s="54">
        <v>5036</v>
      </c>
      <c r="B5097" s="1221">
        <f>'Revenues 9-14'!C77</f>
        <v>61130</v>
      </c>
      <c r="D5097" s="13" t="str">
        <f t="shared" si="78"/>
        <v>Error?</v>
      </c>
    </row>
    <row r="5098" spans="1:4" x14ac:dyDescent="0.2">
      <c r="A5098" s="54">
        <v>5037</v>
      </c>
      <c r="B5098" s="1221">
        <f>'Revenues 9-14'!C78</f>
        <v>7974</v>
      </c>
      <c r="D5098" s="13" t="str">
        <f t="shared" si="78"/>
        <v>Error?</v>
      </c>
    </row>
    <row r="5099" spans="1:4" x14ac:dyDescent="0.2">
      <c r="A5099" s="54">
        <v>5038</v>
      </c>
      <c r="B5099" s="1221">
        <f>'Revenues 9-14'!C79</f>
        <v>21044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90148</v>
      </c>
      <c r="C5102" s="13" t="s">
        <v>653</v>
      </c>
      <c r="D5102" s="13" t="str">
        <f t="shared" si="78"/>
        <v>Error?</v>
      </c>
    </row>
    <row r="5103" spans="1:4" x14ac:dyDescent="0.2">
      <c r="A5103" s="54">
        <v>5042</v>
      </c>
      <c r="B5103" s="1221">
        <f>'Revenues 9-14'!C84</f>
        <v>63389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239</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63628</v>
      </c>
      <c r="C5112" s="13" t="s">
        <v>653</v>
      </c>
      <c r="D5112" s="13" t="str">
        <f t="shared" si="78"/>
        <v>Error?</v>
      </c>
    </row>
    <row r="5113" spans="1:4" x14ac:dyDescent="0.2">
      <c r="A5113" s="54">
        <v>5052</v>
      </c>
      <c r="B5113" s="1221">
        <f>'Revenues 9-14'!C95</f>
        <v>30</v>
      </c>
      <c r="D5113" s="13" t="str">
        <f t="shared" si="78"/>
        <v>Error?</v>
      </c>
    </row>
    <row r="5114" spans="1:4" x14ac:dyDescent="0.2">
      <c r="A5114" s="54">
        <v>5053</v>
      </c>
      <c r="B5114" s="1221">
        <f>'Revenues 9-14'!C96</f>
        <v>6744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2271</v>
      </c>
      <c r="D5119" s="13" t="str">
        <f t="shared" ref="D5119:D5182" si="79">IF(ISBLANK(B5119),"OK",IF(A5119-B5119=0,"OK","Error?"))</f>
        <v>Error?</v>
      </c>
    </row>
    <row r="5120" spans="1:4" x14ac:dyDescent="0.2">
      <c r="A5120" s="54">
        <v>5059</v>
      </c>
      <c r="B5120" s="1221">
        <f>'Revenues 9-14'!C108</f>
        <v>22527</v>
      </c>
      <c r="C5120" s="13" t="s">
        <v>653</v>
      </c>
      <c r="D5120" s="13" t="str">
        <f t="shared" si="79"/>
        <v>Error?</v>
      </c>
    </row>
    <row r="5121" spans="1:4" x14ac:dyDescent="0.2">
      <c r="A5121" s="54">
        <v>5060</v>
      </c>
      <c r="B5121" s="1221">
        <f>'Revenues 9-14'!C109</f>
        <v>2301143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807606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807606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42731</v>
      </c>
      <c r="D5134" s="13" t="str">
        <f t="shared" si="79"/>
        <v>Error?</v>
      </c>
    </row>
    <row r="5135" spans="1:4" x14ac:dyDescent="0.2">
      <c r="A5135" s="54">
        <v>5074</v>
      </c>
      <c r="B5135" s="1221">
        <f>'Revenues 9-14'!C126</f>
        <v>26430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69161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8571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9900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15682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94743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902349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16955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16955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888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888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24297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24297</v>
      </c>
      <c r="C5326" s="13" t="s">
        <v>653</v>
      </c>
      <c r="D5326" s="13" t="str">
        <f t="shared" si="82"/>
        <v>Error?</v>
      </c>
    </row>
    <row r="5327" spans="1:4" x14ac:dyDescent="0.2">
      <c r="A5327" s="54">
        <v>5266</v>
      </c>
      <c r="B5327" s="1221">
        <f>'Revenues 9-14'!C275</f>
        <v>3227789</v>
      </c>
      <c r="C5327" s="13" t="s">
        <v>653</v>
      </c>
      <c r="D5327" s="13" t="str">
        <f t="shared" si="82"/>
        <v>Error?</v>
      </c>
    </row>
    <row r="5328" spans="1:4" x14ac:dyDescent="0.2">
      <c r="A5328" s="54">
        <v>5267</v>
      </c>
      <c r="B5328" s="1221">
        <f>'Revenues 9-14'!D5</f>
        <v>478294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478294</v>
      </c>
      <c r="C5334" s="13" t="s">
        <v>653</v>
      </c>
      <c r="D5334" s="13" t="str">
        <f t="shared" si="82"/>
        <v>Error?</v>
      </c>
    </row>
    <row r="5335" spans="1:4" x14ac:dyDescent="0.2">
      <c r="A5335" s="54">
        <v>5274</v>
      </c>
      <c r="B5335" s="1221">
        <f>'Revenues 9-14'!D14</f>
        <v>23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23</v>
      </c>
      <c r="C5339" s="13" t="s">
        <v>653</v>
      </c>
      <c r="D5339" s="13" t="str">
        <f t="shared" si="82"/>
        <v>Error?</v>
      </c>
    </row>
    <row r="5340" spans="1:4" x14ac:dyDescent="0.2">
      <c r="A5340" s="54">
        <v>5279</v>
      </c>
      <c r="B5340" s="1221">
        <f>'Revenues 9-14'!D65</f>
        <v>763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763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946</v>
      </c>
      <c r="D5354" s="13" t="str">
        <f t="shared" si="82"/>
        <v>Error?</v>
      </c>
    </row>
    <row r="5355" spans="1:4" x14ac:dyDescent="0.2">
      <c r="A5355" s="54">
        <v>5294</v>
      </c>
      <c r="B5355" s="1221">
        <f>'Revenues 9-14'!D108</f>
        <v>1146</v>
      </c>
      <c r="C5355" s="13" t="s">
        <v>653</v>
      </c>
      <c r="D5355" s="13" t="str">
        <f t="shared" si="82"/>
        <v>Error?</v>
      </c>
    </row>
    <row r="5356" spans="1:4" x14ac:dyDescent="0.2">
      <c r="A5356" s="54">
        <v>5295</v>
      </c>
      <c r="B5356" s="1221">
        <f>'Revenues 9-14'!D109</f>
        <v>480226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480226</v>
      </c>
      <c r="C5508" s="13" t="s">
        <v>653</v>
      </c>
      <c r="D5508" s="13" t="str">
        <f t="shared" si="85"/>
        <v>Error?</v>
      </c>
    </row>
    <row r="5509" spans="1:4" x14ac:dyDescent="0.2">
      <c r="A5509" s="54">
        <v>5448</v>
      </c>
      <c r="B5509" s="1221">
        <f>'Revenues 9-14'!E5</f>
        <v>730925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730925</v>
      </c>
      <c r="C5513" s="13" t="s">
        <v>653</v>
      </c>
      <c r="D5513" s="13" t="str">
        <f t="shared" si="85"/>
        <v>Error?</v>
      </c>
    </row>
    <row r="5514" spans="1:4" x14ac:dyDescent="0.2">
      <c r="A5514" s="54">
        <v>5453</v>
      </c>
      <c r="B5514" s="1221">
        <f>'Revenues 9-14'!E14</f>
        <v>37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37</v>
      </c>
      <c r="C5518" s="13" t="s">
        <v>653</v>
      </c>
      <c r="D5518" s="13" t="str">
        <f t="shared" si="85"/>
        <v>Error?</v>
      </c>
    </row>
    <row r="5519" spans="1:4" x14ac:dyDescent="0.2">
      <c r="A5519" s="54">
        <v>5458</v>
      </c>
      <c r="B5519" s="1221">
        <f>'Revenues 9-14'!E65</f>
        <v>339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8</v>
      </c>
      <c r="D5525" s="13" t="str">
        <f t="shared" si="85"/>
        <v>Error?</v>
      </c>
    </row>
    <row r="5526" spans="1:4" x14ac:dyDescent="0.2">
      <c r="A5526" s="54">
        <v>5465</v>
      </c>
      <c r="B5526" s="1221">
        <f>'Revenues 9-14'!E108</f>
        <v>29462</v>
      </c>
      <c r="C5526" s="13" t="s">
        <v>653</v>
      </c>
      <c r="D5526" s="13" t="str">
        <f t="shared" si="85"/>
        <v>Error?</v>
      </c>
    </row>
    <row r="5527" spans="1:4" x14ac:dyDescent="0.2">
      <c r="A5527" s="54">
        <v>5466</v>
      </c>
      <c r="B5527" s="1221">
        <f>'Revenues 9-14'!E109</f>
        <v>760763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760763</v>
      </c>
      <c r="C5552" s="13" t="s">
        <v>653</v>
      </c>
      <c r="D5552" s="13" t="str">
        <f t="shared" si="85"/>
        <v>Error?</v>
      </c>
    </row>
    <row r="5553" spans="1:4" x14ac:dyDescent="0.2">
      <c r="A5553" s="54">
        <v>5492</v>
      </c>
      <c r="B5553" s="1221">
        <f>'Revenues 9-14'!F5</f>
        <v>229667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229667</v>
      </c>
      <c r="C5557" s="13" t="s">
        <v>653</v>
      </c>
      <c r="D5557" s="13" t="str">
        <f t="shared" si="85"/>
        <v>Error?</v>
      </c>
    </row>
    <row r="5558" spans="1:4" x14ac:dyDescent="0.2">
      <c r="A5558" s="54">
        <v>5497</v>
      </c>
      <c r="B5558" s="1221">
        <f>'Revenues 9-14'!F14</f>
        <v>11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490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252</v>
      </c>
      <c r="D5586" s="13" t="str">
        <f t="shared" si="86"/>
        <v>Error?</v>
      </c>
    </row>
    <row r="5587" spans="1:4" x14ac:dyDescent="0.2">
      <c r="A5587" s="54">
        <v>5526</v>
      </c>
      <c r="B5587" s="1221">
        <f>'Revenues 9-14'!F108</f>
        <v>252</v>
      </c>
      <c r="C5587" s="13" t="s">
        <v>653</v>
      </c>
      <c r="D5587" s="13" t="str">
        <f t="shared" si="86"/>
        <v>Error?</v>
      </c>
    </row>
    <row r="5588" spans="1:4" x14ac:dyDescent="0.2">
      <c r="A5588" s="54">
        <v>5527</v>
      </c>
      <c r="B5588" s="1221">
        <f>'Revenues 9-14'!F109</f>
        <v>230420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7104</v>
      </c>
      <c r="D5615" s="13" t="str">
        <f t="shared" si="86"/>
        <v>Error?</v>
      </c>
    </row>
    <row r="5616" spans="1:4" x14ac:dyDescent="0.2">
      <c r="A5616" s="82">
        <v>5555</v>
      </c>
      <c r="D5616" s="13" t="str">
        <f t="shared" si="86"/>
        <v>OK</v>
      </c>
    </row>
    <row r="5617" spans="1:4" x14ac:dyDescent="0.2">
      <c r="A5617" s="54">
        <v>5556</v>
      </c>
      <c r="B5617" s="1221">
        <f>'Revenues 9-14'!F152</f>
        <v>9268</v>
      </c>
      <c r="D5617" s="13" t="str">
        <f t="shared" si="86"/>
        <v>Error?</v>
      </c>
    </row>
    <row r="5618" spans="1:4" x14ac:dyDescent="0.2">
      <c r="A5618" s="54">
        <v>5557</v>
      </c>
      <c r="B5618" s="1221">
        <f>'Revenues 9-14'!F154</f>
        <v>16372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16372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16372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246792</v>
      </c>
      <c r="C5720" s="13" t="s">
        <v>653</v>
      </c>
      <c r="D5720" s="13" t="str">
        <f t="shared" si="88"/>
        <v>Error?</v>
      </c>
    </row>
    <row r="5721" spans="1:4" x14ac:dyDescent="0.2">
      <c r="A5721" s="54">
        <v>5660</v>
      </c>
      <c r="B5721" s="1221">
        <f>'Revenues 9-14'!G5</f>
        <v>70305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70305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140610</v>
      </c>
      <c r="C5725" s="13" t="s">
        <v>653</v>
      </c>
      <c r="D5725" s="13" t="str">
        <f t="shared" si="88"/>
        <v>Error?</v>
      </c>
    </row>
    <row r="5726" spans="1:4" x14ac:dyDescent="0.2">
      <c r="A5726" s="54">
        <v>5665</v>
      </c>
      <c r="B5726" s="1221">
        <f>'Revenues 9-14'!G14</f>
        <v>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4180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4187</v>
      </c>
      <c r="C5730" s="13" t="s">
        <v>653</v>
      </c>
      <c r="D5730" s="13" t="str">
        <f t="shared" si="88"/>
        <v>Error?</v>
      </c>
    </row>
    <row r="5731" spans="1:4" x14ac:dyDescent="0.2">
      <c r="A5731" s="54">
        <v>5670</v>
      </c>
      <c r="B5731" s="1221">
        <f>'Revenues 9-14'!G65</f>
        <v>97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144894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195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195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316674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316869</v>
      </c>
      <c r="C5915" s="13" t="s">
        <v>653</v>
      </c>
      <c r="D5915" s="13" t="str">
        <f t="shared" si="91"/>
        <v>Error?</v>
      </c>
    </row>
    <row r="5916" spans="1:4" x14ac:dyDescent="0.2">
      <c r="A5916" s="54">
        <v>5855</v>
      </c>
      <c r="B5916" s="1221">
        <f>'Revenues 9-14'!I5</f>
        <v>95683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95683</v>
      </c>
      <c r="C5918" s="13" t="s">
        <v>653</v>
      </c>
      <c r="D5918" s="13" t="str">
        <f t="shared" si="91"/>
        <v>Error?</v>
      </c>
    </row>
    <row r="5919" spans="1:4" x14ac:dyDescent="0.2">
      <c r="A5919" s="54">
        <v>5858</v>
      </c>
      <c r="B5919" s="1221">
        <f>'Revenues 9-14'!I14</f>
        <v>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v>
      </c>
      <c r="C5923" s="13" t="s">
        <v>653</v>
      </c>
      <c r="D5923" s="13" t="str">
        <f t="shared" si="91"/>
        <v>Error?</v>
      </c>
    </row>
    <row r="5924" spans="1:4" x14ac:dyDescent="0.2">
      <c r="A5924" s="54">
        <v>5863</v>
      </c>
      <c r="B5924" s="1221">
        <f>'Revenues 9-14'!I65</f>
        <v>7926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7926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103614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95683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95683</v>
      </c>
      <c r="C5987" s="13" t="s">
        <v>653</v>
      </c>
      <c r="D5987" s="13" t="str">
        <f t="shared" si="92"/>
        <v>Error?</v>
      </c>
    </row>
    <row r="5988" spans="1:4" x14ac:dyDescent="0.2">
      <c r="A5988" s="54">
        <v>5927</v>
      </c>
      <c r="B5988" s="1221">
        <f>'Revenues 9-14'!K14</f>
        <v>5</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5</v>
      </c>
      <c r="C5992" s="13" t="s">
        <v>653</v>
      </c>
      <c r="D5992" s="13" t="str">
        <f t="shared" si="92"/>
        <v>Error?</v>
      </c>
    </row>
    <row r="5993" spans="1:4" x14ac:dyDescent="0.2">
      <c r="A5993" s="54">
        <v>5932</v>
      </c>
      <c r="B5993" s="1221">
        <f>'Revenues 9-14'!K65</f>
        <v>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95732</v>
      </c>
      <c r="C6023" s="13" t="s">
        <v>653</v>
      </c>
      <c r="D6023" s="13" t="str">
        <f t="shared" si="93"/>
        <v>Error?</v>
      </c>
    </row>
    <row r="6024" spans="1:5" x14ac:dyDescent="0.2">
      <c r="A6024" s="54">
        <v>5963</v>
      </c>
      <c r="B6024" s="1221">
        <f>'Revenues 9-14'!G109</f>
        <v>144894</v>
      </c>
      <c r="C6024" s="13" t="s">
        <v>653</v>
      </c>
      <c r="D6024" s="13" t="str">
        <f t="shared" si="93"/>
        <v>Error?</v>
      </c>
    </row>
    <row r="6025" spans="1:5" x14ac:dyDescent="0.2">
      <c r="A6025" s="54">
        <v>5964</v>
      </c>
      <c r="B6025" s="1221">
        <f>'Revenues 9-14'!H109</f>
        <v>316869</v>
      </c>
      <c r="C6025" s="13" t="s">
        <v>653</v>
      </c>
      <c r="D6025" s="13" t="str">
        <f t="shared" si="93"/>
        <v>Error?</v>
      </c>
    </row>
    <row r="6026" spans="1:5" x14ac:dyDescent="0.2">
      <c r="A6026" s="54">
        <v>5965</v>
      </c>
      <c r="B6026" s="1221">
        <f>'Revenues 9-14'!I109</f>
        <v>103614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95732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3487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442.5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82923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82923</v>
      </c>
      <c r="D6215" s="13" t="str">
        <f t="shared" si="96"/>
        <v>Error?</v>
      </c>
      <c r="E6215" s="13" t="s">
        <v>207</v>
      </c>
    </row>
    <row r="6216" spans="1:5" x14ac:dyDescent="0.2">
      <c r="A6216">
        <v>6155</v>
      </c>
      <c r="B6216" s="1221">
        <f>'Assets-Liab 5-6'!J41</f>
        <v>82923</v>
      </c>
      <c r="D6216" s="13" t="str">
        <f t="shared" si="96"/>
        <v>Error?</v>
      </c>
      <c r="E6216" s="13" t="s">
        <v>207</v>
      </c>
    </row>
    <row r="6217" spans="1:5" x14ac:dyDescent="0.2">
      <c r="A6217">
        <v>6156</v>
      </c>
      <c r="B6217" s="1221">
        <f>'Assets-Liab 5-6'!J4</f>
        <v>82923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160764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160764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160764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153200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153200</v>
      </c>
      <c r="D6229" s="13" t="str">
        <f t="shared" si="96"/>
        <v>Error?</v>
      </c>
      <c r="E6229" s="13" t="s">
        <v>207</v>
      </c>
    </row>
    <row r="6230" spans="1:5" x14ac:dyDescent="0.2">
      <c r="A6230">
        <v>6169</v>
      </c>
      <c r="B6230" s="1221">
        <f>'Acct Summary 7-8'!J20</f>
        <v>7564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7564</v>
      </c>
      <c r="D6263" s="13" t="str">
        <f t="shared" si="96"/>
        <v>Error?</v>
      </c>
      <c r="E6263" s="13" t="s">
        <v>207</v>
      </c>
    </row>
    <row r="6264" spans="1:5" x14ac:dyDescent="0.2">
      <c r="A6264">
        <v>6203</v>
      </c>
      <c r="B6264" s="1221">
        <f>'Acct Summary 7-8'!J79</f>
        <v>75359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82923</v>
      </c>
      <c r="D6266" s="13" t="str">
        <f t="shared" si="96"/>
        <v>Error?</v>
      </c>
      <c r="E6266" s="13" t="s">
        <v>207</v>
      </c>
    </row>
    <row r="6267" spans="1:5" x14ac:dyDescent="0.2">
      <c r="A6267">
        <v>6206</v>
      </c>
      <c r="B6267" s="1221">
        <f>'Acct Summary 7-8'!C82</f>
        <v>-116725</v>
      </c>
      <c r="D6267" s="13" t="str">
        <f t="shared" si="96"/>
        <v>Error?</v>
      </c>
      <c r="E6267" s="13" t="s">
        <v>207</v>
      </c>
    </row>
    <row r="6268" spans="1:5" x14ac:dyDescent="0.2">
      <c r="A6268">
        <v>6207</v>
      </c>
      <c r="B6268" s="1221">
        <f>'Acct Summary 7-8'!D82</f>
        <v>87117</v>
      </c>
      <c r="D6268" s="13" t="str">
        <f t="shared" si="96"/>
        <v>Error?</v>
      </c>
      <c r="E6268" s="13" t="s">
        <v>207</v>
      </c>
    </row>
    <row r="6269" spans="1:5" x14ac:dyDescent="0.2">
      <c r="A6269">
        <v>6208</v>
      </c>
      <c r="B6269" s="1221">
        <f>'Acct Summary 7-8'!E82</f>
        <v>103258</v>
      </c>
      <c r="D6269" s="13" t="str">
        <f t="shared" si="96"/>
        <v>Error?</v>
      </c>
      <c r="E6269" s="13" t="s">
        <v>207</v>
      </c>
    </row>
    <row r="6270" spans="1:5" x14ac:dyDescent="0.2">
      <c r="A6270">
        <v>6209</v>
      </c>
      <c r="B6270" s="1221">
        <f>'Acct Summary 7-8'!F82</f>
        <v>27796</v>
      </c>
      <c r="D6270" s="13" t="str">
        <f t="shared" si="96"/>
        <v>Error?</v>
      </c>
      <c r="E6270" s="13" t="s">
        <v>207</v>
      </c>
    </row>
    <row r="6271" spans="1:5" x14ac:dyDescent="0.2">
      <c r="A6271">
        <v>6210</v>
      </c>
      <c r="B6271" s="1221">
        <f>'Acct Summary 7-8'!G82</f>
        <v>22950</v>
      </c>
      <c r="D6271" s="13" t="str">
        <f t="shared" ref="D6271:D6334" si="97">IF(ISBLANK(B6271),"OK",IF(A6271-B6271=0,"OK","Error?"))</f>
        <v>Error?</v>
      </c>
      <c r="E6271" s="13" t="s">
        <v>207</v>
      </c>
    </row>
    <row r="6272" spans="1:5" x14ac:dyDescent="0.2">
      <c r="A6272">
        <v>6211</v>
      </c>
      <c r="B6272" s="1221">
        <f>'Acct Summary 7-8'!H82</f>
        <v>93759</v>
      </c>
      <c r="D6272" s="13" t="str">
        <f t="shared" si="97"/>
        <v>Error?</v>
      </c>
      <c r="E6272" s="13" t="s">
        <v>207</v>
      </c>
    </row>
    <row r="6273" spans="1:5" x14ac:dyDescent="0.2">
      <c r="A6273">
        <v>6212</v>
      </c>
      <c r="B6273" s="1221">
        <f>'Acct Summary 7-8'!I82</f>
        <v>99095</v>
      </c>
      <c r="D6273" s="13" t="str">
        <f t="shared" si="97"/>
        <v>Error?</v>
      </c>
      <c r="E6273" s="13" t="s">
        <v>207</v>
      </c>
    </row>
    <row r="6274" spans="1:5" x14ac:dyDescent="0.2">
      <c r="A6274">
        <v>6213</v>
      </c>
      <c r="B6274" s="1221">
        <f>'Acct Summary 7-8'!J82</f>
        <v>7564</v>
      </c>
      <c r="D6274" s="13" t="str">
        <f t="shared" si="97"/>
        <v>Error?</v>
      </c>
      <c r="E6274" s="13" t="s">
        <v>207</v>
      </c>
    </row>
    <row r="6275" spans="1:5" x14ac:dyDescent="0.2">
      <c r="A6275">
        <v>6214</v>
      </c>
      <c r="B6275" s="1221">
        <f>'Acct Summary 7-8'!K82</f>
        <v>-1453</v>
      </c>
      <c r="D6275" s="13" t="str">
        <f t="shared" si="97"/>
        <v>Error?</v>
      </c>
      <c r="E6275" s="13" t="s">
        <v>207</v>
      </c>
    </row>
    <row r="6276" spans="1:5" x14ac:dyDescent="0.2">
      <c r="A6276">
        <v>6215</v>
      </c>
      <c r="B6276" s="1221">
        <f>'Acct Summary 7-8'!C83</f>
        <v>-4.3771738213318083E-2</v>
      </c>
      <c r="D6276" s="13" t="str">
        <f t="shared" si="97"/>
        <v>Error?</v>
      </c>
      <c r="E6276" s="13" t="s">
        <v>207</v>
      </c>
    </row>
    <row r="6277" spans="1:5" x14ac:dyDescent="0.2">
      <c r="A6277">
        <v>6216</v>
      </c>
      <c r="B6277" s="1221">
        <f>'Acct Summary 7-8'!D83</f>
        <v>0.19659334782108306</v>
      </c>
      <c r="D6277" s="13" t="str">
        <f t="shared" si="97"/>
        <v>Error?</v>
      </c>
      <c r="E6277" s="13" t="s">
        <v>207</v>
      </c>
    </row>
    <row r="6278" spans="1:5" x14ac:dyDescent="0.2">
      <c r="A6278">
        <v>6217</v>
      </c>
      <c r="B6278" s="1221">
        <f>'Acct Summary 7-8'!E83</f>
        <v>0.1976343139319004</v>
      </c>
      <c r="D6278" s="13" t="str">
        <f t="shared" si="97"/>
        <v>Error?</v>
      </c>
      <c r="E6278" s="13" t="s">
        <v>207</v>
      </c>
    </row>
    <row r="6279" spans="1:5" x14ac:dyDescent="0.2">
      <c r="A6279">
        <v>6218</v>
      </c>
      <c r="B6279" s="1221">
        <f>'Acct Summary 7-8'!F83</f>
        <v>7.8233580545743683E-2</v>
      </c>
      <c r="D6279" s="13" t="str">
        <f t="shared" si="97"/>
        <v>Error?</v>
      </c>
      <c r="E6279" s="13" t="s">
        <v>207</v>
      </c>
    </row>
    <row r="6280" spans="1:5" x14ac:dyDescent="0.2">
      <c r="A6280">
        <v>6219</v>
      </c>
      <c r="B6280" s="1221">
        <f>'Acct Summary 7-8'!G83</f>
        <v>0.18671743428278539</v>
      </c>
      <c r="D6280" s="13" t="str">
        <f t="shared" si="97"/>
        <v>Error?</v>
      </c>
      <c r="E6280" s="13" t="s">
        <v>207</v>
      </c>
    </row>
    <row r="6281" spans="1:5" x14ac:dyDescent="0.2">
      <c r="A6281">
        <v>6220</v>
      </c>
      <c r="B6281" s="1221">
        <f>'Acct Summary 7-8'!H83</f>
        <v>0.32788140749910827</v>
      </c>
      <c r="D6281" s="13" t="str">
        <f t="shared" si="97"/>
        <v>Error?</v>
      </c>
      <c r="E6281" s="13" t="s">
        <v>207</v>
      </c>
    </row>
    <row r="6282" spans="1:5" x14ac:dyDescent="0.2">
      <c r="A6282">
        <v>6221</v>
      </c>
      <c r="B6282" s="1221">
        <f>'Acct Summary 7-8'!I83</f>
        <v>6.6521801589890864E-2</v>
      </c>
      <c r="D6282" s="13" t="str">
        <f t="shared" si="97"/>
        <v>Error?</v>
      </c>
      <c r="E6282" s="13" t="s">
        <v>207</v>
      </c>
    </row>
    <row r="6283" spans="1:5" x14ac:dyDescent="0.2">
      <c r="A6283">
        <v>6222</v>
      </c>
      <c r="B6283" s="1221">
        <f>'Acct Summary 7-8'!J83</f>
        <v>9.1217153262665371E-2</v>
      </c>
      <c r="D6283" s="13" t="str">
        <f t="shared" si="97"/>
        <v>Error?</v>
      </c>
      <c r="E6283" s="13" t="s">
        <v>207</v>
      </c>
    </row>
    <row r="6284" spans="1:5" x14ac:dyDescent="0.2">
      <c r="A6284">
        <v>6223</v>
      </c>
      <c r="B6284" s="1221">
        <f>'Acct Summary 7-8'!K83</f>
        <v>-1.8083160134908089E-2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160718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160718</v>
      </c>
      <c r="D6301" s="13" t="str">
        <f t="shared" si="97"/>
        <v>Error?</v>
      </c>
      <c r="E6301" s="13" t="s">
        <v>207</v>
      </c>
    </row>
    <row r="6302" spans="1:5" x14ac:dyDescent="0.2">
      <c r="A6302">
        <v>6241</v>
      </c>
      <c r="B6302" s="1221">
        <f>'Revenues 9-14'!J14</f>
        <v>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10288</v>
      </c>
      <c r="D6339" s="13" t="str">
        <f t="shared" si="98"/>
        <v>Error?</v>
      </c>
      <c r="E6339" s="13" t="s">
        <v>207</v>
      </c>
    </row>
    <row r="6340" spans="1:5" x14ac:dyDescent="0.2">
      <c r="A6340">
        <v>6279</v>
      </c>
      <c r="B6340" s="1221">
        <f>'Revenues 9-14'!C102</f>
        <v>2194</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160764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1329</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950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74811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462</v>
      </c>
      <c r="D6878" s="13" t="str">
        <f t="shared" si="106"/>
        <v>Error?</v>
      </c>
    </row>
    <row r="6879" spans="1:4" x14ac:dyDescent="0.2">
      <c r="A6879">
        <v>6818</v>
      </c>
      <c r="B6879" s="1221">
        <f>'Expenditures 15-22'!K21</f>
        <v>462</v>
      </c>
      <c r="D6879" s="13" t="str">
        <f t="shared" si="106"/>
        <v>Error?</v>
      </c>
    </row>
    <row r="6880" spans="1:4" x14ac:dyDescent="0.2">
      <c r="A6880">
        <v>6819</v>
      </c>
      <c r="B6880" s="1221">
        <f>'Expenditures 15-22'!H22</f>
        <v>920</v>
      </c>
      <c r="D6880" s="13" t="str">
        <f t="shared" si="106"/>
        <v>Error?</v>
      </c>
    </row>
    <row r="6881" spans="1:4" x14ac:dyDescent="0.2">
      <c r="A6881">
        <v>6820</v>
      </c>
      <c r="B6881" s="1221">
        <f>'Expenditures 15-22'!K22</f>
        <v>920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950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939</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939</v>
      </c>
      <c r="D6940" s="13" t="str">
        <f t="shared" si="107"/>
        <v>Error?</v>
      </c>
    </row>
    <row r="6941" spans="1:4" x14ac:dyDescent="0.2">
      <c r="A6941">
        <v>6880</v>
      </c>
      <c r="B6941" s="1221">
        <f>'Expenditures 15-22'!L52</f>
        <v>470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7100</v>
      </c>
      <c r="D6981" s="13" t="str">
        <f t="shared" si="108"/>
        <v>Error?</v>
      </c>
    </row>
    <row r="6982" spans="1:4" x14ac:dyDescent="0.2">
      <c r="A6982">
        <v>6921</v>
      </c>
      <c r="B6982" s="1221">
        <f>'Expenditures 15-22'!K85</f>
        <v>7100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6274</v>
      </c>
      <c r="D6987" s="13" t="str">
        <f t="shared" si="108"/>
        <v>Error?</v>
      </c>
    </row>
    <row r="6988" spans="1:4" x14ac:dyDescent="0.2">
      <c r="A6988">
        <v>6927</v>
      </c>
      <c r="B6988" s="1221">
        <f>'Expenditures 15-22'!K88</f>
        <v>6274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13374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950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153200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160764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814</v>
      </c>
      <c r="D7079" s="13" t="str">
        <f t="shared" si="109"/>
        <v>Error?</v>
      </c>
    </row>
    <row r="7080" spans="1:4" x14ac:dyDescent="0.2">
      <c r="A7080">
        <v>7019</v>
      </c>
      <c r="B7080" s="1221">
        <f>'Expenditures 15-22'!K220</f>
        <v>814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25908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25908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36853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36853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51828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38611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90439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51828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101372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153200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51828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101372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153200</v>
      </c>
      <c r="D7224" s="13" t="str">
        <f t="shared" si="111"/>
        <v>Error?</v>
      </c>
    </row>
    <row r="7225" spans="1:4" x14ac:dyDescent="0.2">
      <c r="A7225">
        <v>7164</v>
      </c>
      <c r="B7225" s="1221">
        <f>'Expenditures 15-22'!K332</f>
        <v>7564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56630</v>
      </c>
      <c r="D7263" s="13" t="str">
        <f t="shared" si="112"/>
        <v>Error?</v>
      </c>
    </row>
    <row r="7264" spans="1:4" x14ac:dyDescent="0.2">
      <c r="A7264">
        <f t="shared" si="113"/>
        <v>7203</v>
      </c>
      <c r="B7264" s="1221">
        <f>'Expenditures 15-22'!D17</f>
        <v>15148</v>
      </c>
      <c r="D7264" s="13" t="str">
        <f t="shared" si="112"/>
        <v>Error?</v>
      </c>
    </row>
    <row r="7265" spans="1:5" x14ac:dyDescent="0.2">
      <c r="A7265">
        <f t="shared" si="113"/>
        <v>7204</v>
      </c>
      <c r="B7265" s="1221">
        <f>'Expenditures 15-22'!E17</f>
        <v>1680</v>
      </c>
      <c r="D7265" s="13" t="str">
        <f t="shared" si="112"/>
        <v>Error?</v>
      </c>
    </row>
    <row r="7266" spans="1:5" x14ac:dyDescent="0.2">
      <c r="A7266">
        <f t="shared" si="113"/>
        <v>7205</v>
      </c>
      <c r="B7266" s="1221">
        <f>'Expenditures 15-22'!F17</f>
        <v>1353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54340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54340</v>
      </c>
      <c r="D7618" s="13" t="str">
        <f t="shared" si="124"/>
        <v>Error?</v>
      </c>
      <c r="E7618" s="13" t="s">
        <v>20</v>
      </c>
    </row>
    <row r="7619" spans="1:5" x14ac:dyDescent="0.2">
      <c r="A7619">
        <f t="shared" si="123"/>
        <v>7558</v>
      </c>
      <c r="B7619" s="1221">
        <f>'Cap Outlay Deprec 27'!H14</f>
        <v>54340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54340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950</v>
      </c>
      <c r="D7624" s="13" t="str">
        <f t="shared" si="124"/>
        <v>Error?</v>
      </c>
      <c r="E7624" s="13" t="s">
        <v>20</v>
      </c>
    </row>
    <row r="7625" spans="1:5" x14ac:dyDescent="0.2">
      <c r="A7625">
        <f t="shared" si="123"/>
        <v>7564</v>
      </c>
      <c r="B7625" s="1221">
        <f>'Cap Outlay Deprec 27'!I17</f>
        <v>95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554283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183340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10288</v>
      </c>
      <c r="D7712" s="13" t="str">
        <f t="shared" si="126"/>
        <v>Error?</v>
      </c>
      <c r="E7712" s="13" t="s">
        <v>968</v>
      </c>
    </row>
    <row r="7713" spans="1:6" x14ac:dyDescent="0.2">
      <c r="A7713">
        <v>7652</v>
      </c>
      <c r="B7713" s="1221">
        <f>'Rest Tax Levies-Tort Im 26'!J8</f>
        <v>346128</v>
      </c>
      <c r="D7713" s="13" t="str">
        <f t="shared" si="126"/>
        <v>Error?</v>
      </c>
      <c r="E7713" s="13" t="s">
        <v>968</v>
      </c>
    </row>
    <row r="7714" spans="1:6" x14ac:dyDescent="0.2">
      <c r="A7714">
        <v>7653</v>
      </c>
      <c r="B7714" s="1221">
        <f>'Rest Tax Levies-Tort Im 26'!K9</f>
        <v>15682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346128</v>
      </c>
      <c r="D7718" s="13" t="str">
        <f t="shared" si="126"/>
        <v>Error?</v>
      </c>
      <c r="E7718" s="13" t="s">
        <v>968</v>
      </c>
    </row>
    <row r="7719" spans="1:6" x14ac:dyDescent="0.2">
      <c r="A7719">
        <v>7658</v>
      </c>
      <c r="B7719" s="1221">
        <f>'Rest Tax Levies-Tort Im 26'!K12</f>
        <v>25970</v>
      </c>
      <c r="D7719" s="13" t="str">
        <f t="shared" si="126"/>
        <v>Error?</v>
      </c>
      <c r="E7719" s="13" t="s">
        <v>968</v>
      </c>
    </row>
    <row r="7720" spans="1:6" x14ac:dyDescent="0.2">
      <c r="A7720">
        <v>7659</v>
      </c>
      <c r="B7720" s="1221">
        <f>'Rest Tax Levies-Tort Im 26'!H14</f>
        <v>38088</v>
      </c>
      <c r="D7720" s="13" t="str">
        <f t="shared" si="126"/>
        <v>Error?</v>
      </c>
      <c r="E7720" s="13" t="s">
        <v>968</v>
      </c>
    </row>
    <row r="7721" spans="1:6" x14ac:dyDescent="0.2">
      <c r="A7721">
        <v>7660</v>
      </c>
      <c r="B7721" s="1221">
        <f>'Rest Tax Levies-Tort Im 26'!K14</f>
        <v>25970</v>
      </c>
      <c r="D7721" s="13" t="str">
        <f t="shared" si="126"/>
        <v>Error?</v>
      </c>
      <c r="E7721" s="13" t="s">
        <v>968</v>
      </c>
    </row>
    <row r="7722" spans="1:6" x14ac:dyDescent="0.2">
      <c r="A7722">
        <v>7661</v>
      </c>
      <c r="B7722" s="1221">
        <f>'Rest Tax Levies-Tort Im 26'!J15</f>
        <v>214060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29454</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29454</v>
      </c>
      <c r="D7727" s="13" t="str">
        <f t="shared" si="126"/>
        <v>Error?</v>
      </c>
      <c r="E7727" s="13" t="s">
        <v>968</v>
      </c>
    </row>
    <row r="7728" spans="1:6" x14ac:dyDescent="0.2">
      <c r="A7728">
        <v>7667</v>
      </c>
      <c r="B7728" s="1221">
        <f>'Revenues 9-14'!E103</f>
        <v>29454</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243514</v>
      </c>
      <c r="D7730" s="13" t="str">
        <f t="shared" si="126"/>
        <v>Error?</v>
      </c>
      <c r="E7730" s="13" t="s">
        <v>968</v>
      </c>
    </row>
    <row r="7731" spans="1:6" x14ac:dyDescent="0.2">
      <c r="A7731">
        <v>7670</v>
      </c>
      <c r="B7731" s="1221">
        <f>'Revenues 9-14'!H103</f>
        <v>316674</v>
      </c>
      <c r="D7731" s="13" t="str">
        <f t="shared" si="126"/>
        <v>Error?</v>
      </c>
      <c r="E7731" s="13" t="s">
        <v>968</v>
      </c>
    </row>
    <row r="7732" spans="1:6" x14ac:dyDescent="0.2">
      <c r="A7732">
        <v>7671</v>
      </c>
      <c r="B7732" s="1221">
        <f>'Rest Tax Levies-Tort Im 26'!J24</f>
        <v>285954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285954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sharepoint/v3"/>
    <ds:schemaRef ds:uri="http://schemas.microsoft.com/office/2006/documentManagement/types"/>
    <ds:schemaRef ds:uri="6ce3111e-7420-4802-b50a-75d4e9a0b980"/>
    <ds:schemaRef ds:uri="http://purl.org/dc/elements/1.1/"/>
    <ds:schemaRef ds:uri="4d435f69-8686-490b-bd6d-b153bf22ab50"/>
    <ds:schemaRef ds:uri="http://schemas.openxmlformats.org/package/2006/metadata/core-properties"/>
    <ds:schemaRef ds:uri="http://schemas.microsoft.com/office/2006/metadata/properties"/>
    <ds:schemaRef ds:uri="http://www.w3.org/XML/1998/namespace"/>
    <ds:schemaRef ds:uri="d21dc803-237d-4c68-8692-8d731fd29118"/>
    <ds:schemaRef ds:uri="http://purl.org/dc/dcmitype/"/>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2017-09-19T13:48:45Z</cp:lastPrinted>
  <dcterms:created xsi:type="dcterms:W3CDTF">2003-10-29T19:06:34Z</dcterms:created>
  <dcterms:modified xsi:type="dcterms:W3CDTF">2017-11-15T21:03:51Z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